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tables/table2.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henricksen-my.sharepoint.com/personal/l_troman_henricksen_com/Documents/Desktop/"/>
    </mc:Choice>
  </mc:AlternateContent>
  <xr:revisionPtr revIDLastSave="10" documentId="13_ncr:1_{0BAB9D1A-C720-421F-B926-53985458A037}" xr6:coauthVersionLast="47" xr6:coauthVersionMax="47" xr10:uidLastSave="{4242B47B-EBB8-4DF0-BD02-ED1E0515EA2E}"/>
  <bookViews>
    <workbookView xWindow="-108" yWindow="-108" windowWidth="23256" windowHeight="13896" tabRatio="923" activeTab="4" xr2:uid="{00000000-000D-0000-FFFF-FFFF00000000}"/>
  </bookViews>
  <sheets>
    <sheet name="1. Qualitative RFP Form" sheetId="48" r:id="rId1"/>
    <sheet name="2. Specifications" sheetId="84" r:id="rId2"/>
    <sheet name="3. Discount Summary" sheetId="80" r:id="rId3"/>
    <sheet name="4. GPO Summary" sheetId="67" r:id="rId4"/>
    <sheet name="5. Bidder Notes+Clarification " sheetId="45" r:id="rId5"/>
    <sheet name="6. Accept T&amp;Cs" sheetId="82" r:id="rId6"/>
  </sheets>
  <definedNames>
    <definedName name="_xlnm.Print_Area" localSheetId="0">'1. Qualitative RFP Form'!$B$1:$D$39</definedName>
    <definedName name="_xlnm.Print_Area" localSheetId="1">'2. Specifications'!$B$1:$R$9</definedName>
    <definedName name="_xlnm.Print_Area" localSheetId="2">'3. Discount Summary'!$B$1:$G$16</definedName>
    <definedName name="_xlnm.Print_Area" localSheetId="3">'4. GPO Summary'!$B$1:$G$37</definedName>
    <definedName name="_xlnm.Print_Area" localSheetId="4">'5. Bidder Notes+Clarification '!$B$1:$B$35</definedName>
    <definedName name="_xlnm.Print_Area" localSheetId="5">'6. Accept T&amp;Cs'!$C$1:$C$11</definedName>
    <definedName name="_xlnm.Print_Titles" localSheetId="0">'1. Qualitative RFP Form'!$1:$3</definedName>
    <definedName name="_xlnm.Print_Titles" localSheetId="1">'2. Specifications'!$1:$8</definedName>
    <definedName name="_xlnm.Print_Titles" localSheetId="2">'3. Discount Summary'!$1:$4</definedName>
    <definedName name="_xlnm.Print_Titles" localSheetId="3">'4. GPO Summary'!$1:$4</definedName>
    <definedName name="_xlnm.Print_Titles" localSheetId="4">'5. Bidder Notes+Clarification '!$3:$3</definedName>
    <definedName name="_xlnm.Print_Titles" localSheetId="5">'6. Accept T&amp;Cs'!$3:$3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46" i="84" l="1"/>
  <c r="K140" i="84"/>
  <c r="K136" i="84"/>
  <c r="K132" i="84"/>
  <c r="K66" i="84"/>
  <c r="K32" i="84"/>
  <c r="K30" i="84"/>
  <c r="K142" i="84"/>
  <c r="K134" i="84"/>
  <c r="K124" i="84"/>
  <c r="K122" i="84"/>
  <c r="K120" i="84"/>
  <c r="K138" i="84" l="1"/>
  <c r="K130" i="84"/>
  <c r="K129" i="84"/>
  <c r="K127" i="84"/>
  <c r="K126" i="84"/>
  <c r="O66" i="84"/>
  <c r="O32" i="84"/>
  <c r="O126" i="84"/>
  <c r="O137" i="84"/>
  <c r="K133" i="84"/>
  <c r="K131" i="84"/>
  <c r="K125" i="84"/>
  <c r="K123" i="84"/>
  <c r="O121" i="84"/>
  <c r="O104" i="84"/>
  <c r="O102" i="84"/>
  <c r="O88" i="84"/>
  <c r="O79" i="84"/>
  <c r="O72" i="84"/>
  <c r="O71" i="84"/>
  <c r="O42" i="84"/>
  <c r="O40" i="84"/>
  <c r="O75" i="84"/>
  <c r="K112" i="84"/>
  <c r="O111" i="84"/>
  <c r="K16" i="84"/>
  <c r="K15" i="84"/>
  <c r="O95" i="84"/>
  <c r="K93" i="84"/>
  <c r="K143" i="84"/>
  <c r="K11" i="84"/>
  <c r="K12" i="84"/>
  <c r="K13" i="84"/>
  <c r="K14" i="84"/>
  <c r="K17" i="84"/>
  <c r="K18" i="84"/>
  <c r="K19" i="84"/>
  <c r="K20" i="84"/>
  <c r="K23" i="84"/>
  <c r="K24" i="84"/>
  <c r="K25" i="84"/>
  <c r="K26" i="84"/>
  <c r="K29" i="84"/>
  <c r="K31" i="84"/>
  <c r="K33" i="84"/>
  <c r="K34" i="84"/>
  <c r="K35" i="84"/>
  <c r="K36" i="84"/>
  <c r="K37" i="84"/>
  <c r="K38" i="84"/>
  <c r="K39" i="84"/>
  <c r="K40" i="84"/>
  <c r="K41" i="84"/>
  <c r="K42" i="84"/>
  <c r="K43" i="84"/>
  <c r="K44" i="84"/>
  <c r="K45" i="84"/>
  <c r="K46" i="84"/>
  <c r="K47" i="84"/>
  <c r="K48" i="84"/>
  <c r="K49" i="84"/>
  <c r="K50" i="84"/>
  <c r="K51" i="84"/>
  <c r="K52" i="84"/>
  <c r="K53" i="84"/>
  <c r="K54" i="84"/>
  <c r="K55" i="84"/>
  <c r="K56" i="84"/>
  <c r="K57" i="84"/>
  <c r="K58" i="84"/>
  <c r="K59" i="84"/>
  <c r="K60" i="84"/>
  <c r="K61" i="84"/>
  <c r="K62" i="84"/>
  <c r="K63" i="84"/>
  <c r="K64" i="84"/>
  <c r="K65" i="84"/>
  <c r="K67" i="84"/>
  <c r="K69" i="84"/>
  <c r="K70" i="84"/>
  <c r="K71" i="84"/>
  <c r="K72" i="84"/>
  <c r="K73" i="84"/>
  <c r="K74" i="84"/>
  <c r="K76" i="84"/>
  <c r="K77" i="84"/>
  <c r="K78" i="84"/>
  <c r="K79" i="84"/>
  <c r="K80" i="84"/>
  <c r="K81" i="84"/>
  <c r="K82" i="84"/>
  <c r="K83" i="84"/>
  <c r="K84" i="84"/>
  <c r="K85" i="84"/>
  <c r="K86" i="84"/>
  <c r="K87" i="84"/>
  <c r="K88" i="84"/>
  <c r="K89" i="84"/>
  <c r="K90" i="84"/>
  <c r="K91" i="84"/>
  <c r="K92" i="84"/>
  <c r="K95" i="84"/>
  <c r="K96" i="84"/>
  <c r="K97" i="84"/>
  <c r="K98" i="84"/>
  <c r="K99" i="84"/>
  <c r="K102" i="84"/>
  <c r="K103" i="84"/>
  <c r="K104" i="84"/>
  <c r="K105" i="84"/>
  <c r="K107" i="84"/>
  <c r="K108" i="84"/>
  <c r="K109" i="84"/>
  <c r="K110" i="84"/>
  <c r="K114" i="84"/>
  <c r="K115" i="84"/>
  <c r="K116" i="84"/>
  <c r="K117" i="84"/>
  <c r="K118" i="84"/>
  <c r="K139" i="84"/>
  <c r="K141" i="84"/>
  <c r="K144" i="84"/>
  <c r="K145" i="84"/>
  <c r="K10" i="84"/>
  <c r="O118" i="84"/>
  <c r="O109" i="84"/>
  <c r="O86" i="84"/>
  <c r="O77" i="84"/>
  <c r="O70" i="84"/>
  <c r="O63" i="84"/>
  <c r="O58" i="84"/>
  <c r="O54" i="84"/>
  <c r="O46" i="84"/>
  <c r="O39" i="84"/>
  <c r="O38" i="84"/>
  <c r="O37" i="84"/>
  <c r="O28" i="84"/>
  <c r="O22" i="84"/>
  <c r="O20" i="84"/>
  <c r="K106" i="84"/>
  <c r="K68" i="84"/>
  <c r="K113" i="84" l="1"/>
  <c r="O30" i="84"/>
  <c r="O136" i="84"/>
  <c r="O138" i="84"/>
  <c r="O140" i="84"/>
  <c r="O142" i="84"/>
  <c r="O146" i="84"/>
  <c r="O134" i="84"/>
  <c r="O132" i="84"/>
  <c r="O130" i="84"/>
  <c r="O129" i="84"/>
  <c r="O127" i="84"/>
  <c r="K121" i="84"/>
  <c r="K111" i="84"/>
  <c r="K135" i="84"/>
  <c r="O124" i="84"/>
  <c r="O122" i="84"/>
  <c r="K128" i="84"/>
  <c r="O80" i="84"/>
  <c r="O19" i="84"/>
  <c r="K119" i="84"/>
  <c r="K101" i="84"/>
  <c r="O60" i="84"/>
  <c r="O120" i="84"/>
  <c r="O10" i="84"/>
  <c r="K75" i="84"/>
  <c r="K137" i="84"/>
  <c r="K100" i="84"/>
  <c r="O59" i="84"/>
  <c r="O61" i="84"/>
  <c r="O83" i="84"/>
  <c r="O115" i="84"/>
  <c r="O116" i="84"/>
  <c r="O84" i="84"/>
  <c r="O74" i="84"/>
  <c r="O139" i="84"/>
  <c r="O108" i="84"/>
  <c r="O110" i="84"/>
  <c r="O85" i="84"/>
  <c r="O45" i="84"/>
  <c r="O47" i="84"/>
  <c r="O48" i="84"/>
  <c r="O35" i="84"/>
  <c r="O36" i="84"/>
  <c r="O34" i="84"/>
  <c r="O26" i="84"/>
  <c r="O31" i="84"/>
  <c r="O33" i="84"/>
  <c r="O29" i="84"/>
  <c r="O117" i="84"/>
  <c r="O106" i="84"/>
  <c r="O81" i="84"/>
  <c r="O135" i="84"/>
  <c r="O128" i="84"/>
  <c r="O107" i="84"/>
  <c r="O97" i="84"/>
  <c r="O91" i="84"/>
  <c r="O141" i="84"/>
  <c r="O119" i="84"/>
  <c r="O103" i="84"/>
  <c r="O99" i="84"/>
  <c r="O90" i="84"/>
  <c r="O89" i="84"/>
  <c r="O87" i="84"/>
  <c r="O82" i="84"/>
  <c r="O76" i="84"/>
  <c r="O69" i="84"/>
  <c r="O57" i="84"/>
  <c r="O55" i="84"/>
  <c r="O53" i="84"/>
  <c r="O25" i="84"/>
  <c r="O24" i="84"/>
  <c r="O23" i="84"/>
  <c r="O18" i="84"/>
  <c r="O17" i="84"/>
  <c r="O21" i="84"/>
  <c r="O64" i="84"/>
  <c r="O13" i="84"/>
  <c r="O56" i="84"/>
  <c r="O12" i="84"/>
  <c r="O11" i="84"/>
  <c r="K94" i="84"/>
  <c r="O94" i="84"/>
  <c r="O143" i="84"/>
  <c r="O62" i="84"/>
  <c r="O51" i="84"/>
  <c r="O114" i="84"/>
  <c r="O43" i="84" l="1"/>
  <c r="O101" i="84"/>
  <c r="O14" i="84"/>
  <c r="O73" i="84"/>
  <c r="O41" i="84"/>
  <c r="O98" i="84"/>
  <c r="O133" i="84"/>
  <c r="O144" i="84"/>
  <c r="O78" i="84"/>
  <c r="O113" i="84"/>
  <c r="O92" i="84"/>
  <c r="O67" i="84"/>
  <c r="O65" i="84"/>
  <c r="O125" i="84"/>
  <c r="O44" i="84"/>
  <c r="O96" i="84"/>
  <c r="O27" i="84"/>
  <c r="O100" i="84"/>
  <c r="O105" i="84"/>
  <c r="O145" i="84"/>
  <c r="O52" i="84"/>
  <c r="O50" i="84"/>
  <c r="O49" i="84"/>
  <c r="O112" i="84" l="1"/>
  <c r="O93" i="84"/>
  <c r="O16" i="84"/>
  <c r="O131" i="84"/>
  <c r="O123" i="84"/>
  <c r="O15" i="84"/>
  <c r="O68" i="84"/>
</calcChain>
</file>

<file path=xl/sharedStrings.xml><?xml version="1.0" encoding="utf-8"?>
<sst xmlns="http://schemas.openxmlformats.org/spreadsheetml/2006/main" count="1675" uniqueCount="725">
  <si>
    <t>Northwestern Memorial Hospital, AMC New Tower | Qualitative RFP Form</t>
  </si>
  <si>
    <t>Dealer + Manufacturer RFP Response</t>
  </si>
  <si>
    <t xml:space="preserve">Dealer Team </t>
  </si>
  <si>
    <t xml:space="preserve">Response </t>
  </si>
  <si>
    <t>Dealer Single Point of Contact/Account Manager</t>
  </si>
  <si>
    <t xml:space="preserve">Please provide an organizational chart the project team including roles and responsibilities and healthcare experience. </t>
  </si>
  <si>
    <t>Attachment</t>
  </si>
  <si>
    <t>Dealership Hourly Rates</t>
  </si>
  <si>
    <t>Should additional design and/or project management be required outside of the typical scope included in the RFP, please provide the hourly rates for each of the following:</t>
  </si>
  <si>
    <t>Senior Designer</t>
  </si>
  <si>
    <t>Designer</t>
  </si>
  <si>
    <t>Senior Project Manager</t>
  </si>
  <si>
    <t>Project Manager</t>
  </si>
  <si>
    <t>Please provide the hourly rate if work in excess of the 100 hours to maintain and update the Northwestern Spec Sheets is required.</t>
  </si>
  <si>
    <t>NM Specs Hourly Rate</t>
  </si>
  <si>
    <t>Dealership Relationships</t>
  </si>
  <si>
    <t>Please list all existing and/or proposed relationships, however slight or remote, between the dealer company, its employees and shareholders, and any furniture manufacturing company, its subsidiaries and licensees. This includes an investor relationship, service on its board or a committee, or  a financial interest of any kind</t>
  </si>
  <si>
    <t>N/A</t>
  </si>
  <si>
    <t xml:space="preserve">Contract Duration + List Price Hold Duration </t>
  </si>
  <si>
    <t>Accept? Select from drop-down menu.</t>
  </si>
  <si>
    <t>Please populate list price and discount hold per specific GPO terms, per manufacturer on the GPO summary tab.</t>
  </si>
  <si>
    <t>See GPO Summary Tab</t>
  </si>
  <si>
    <t>Tax Rate + Mark-ups (not Margin)</t>
  </si>
  <si>
    <t>Invoicing Tax Rate %</t>
  </si>
  <si>
    <t>Client is Tax Exempt</t>
  </si>
  <si>
    <t>Installation Mark-up %</t>
  </si>
  <si>
    <t xml:space="preserve">Mark-up % on Non Dealer-Discounted Retail </t>
  </si>
  <si>
    <t>Mark-up % on COM Fabrics</t>
  </si>
  <si>
    <t>Mark-up % on Freight</t>
  </si>
  <si>
    <t>Notifications</t>
  </si>
  <si>
    <t xml:space="preserve">Manufacturer/dealer agrees to notify the client (60) days prior in the event of any significant cost increase for commodities used in the manufacture of furniture. </t>
  </si>
  <si>
    <t>Yes</t>
  </si>
  <si>
    <t>Manufacturer/dealer agrees to notify the client within (30) days of any event that will significantly impact lead times, freight costs or logistics.</t>
  </si>
  <si>
    <t>Business Requirements</t>
  </si>
  <si>
    <t>Dealer SOW acceptance</t>
  </si>
  <si>
    <t>Confirm no additional design or project management fees will be applied to proposals.  Only exception is for scope outside of work that has been pre-approved by the Client and Project Manager.</t>
  </si>
  <si>
    <t>List any service requirements you will charge as additional services.</t>
  </si>
  <si>
    <t>Warehousing, existing furniture evaluations, inventory management, furniture decommissioning, furniture reconfiguration, move management, furniture maintenance (outside of warranty), reupholstery and refinishing, vertical surface upholstery cleaning</t>
  </si>
  <si>
    <t xml:space="preserve">Warranty </t>
  </si>
  <si>
    <t>Confirm that outstanding “punch list” items will be resolved within (21) days or less of client walk-through, unless otherwise agreed to by client.</t>
  </si>
  <si>
    <t>Include manufacturer-specific warranty terms on the Discount Summary tab.</t>
  </si>
  <si>
    <t>See Discount Summary Tab</t>
  </si>
  <si>
    <t>MSA or GPO</t>
  </si>
  <si>
    <t>MSA</t>
  </si>
  <si>
    <t>q</t>
  </si>
  <si>
    <t>Northwestern Memorial Hospital | Specifications</t>
  </si>
  <si>
    <t>▪ Pricing spreadsheet to be submitted electronically in Excel.</t>
  </si>
  <si>
    <t>▪ Include freight terms for each line item in Column Q using drop-down menu.</t>
  </si>
  <si>
    <t>▪ Selected dealer will confirm all quantities prior to order entry.</t>
  </si>
  <si>
    <t>▪ Sell Discount off List % is sell price to client.</t>
  </si>
  <si>
    <t>Image of Furniture Piece</t>
  </si>
  <si>
    <t>Product Type</t>
  </si>
  <si>
    <t>Tag/Code</t>
  </si>
  <si>
    <t xml:space="preserve">Manufacturer  </t>
  </si>
  <si>
    <t>Product Name</t>
  </si>
  <si>
    <t>Model Number</t>
  </si>
  <si>
    <t>Generic / Discounting Code</t>
  </si>
  <si>
    <t xml:space="preserve">Qty </t>
  </si>
  <si>
    <t xml:space="preserve">Unit List </t>
  </si>
  <si>
    <t>Ext List</t>
  </si>
  <si>
    <t>Applicable Tier</t>
  </si>
  <si>
    <t>Sell Disc % Off List to Client</t>
  </si>
  <si>
    <t>Unit Sell Price</t>
  </si>
  <si>
    <t xml:space="preserve">Line Item 
Sub Total 
(Ext Sell) </t>
  </si>
  <si>
    <t>Unit Cost 
Per Line</t>
  </si>
  <si>
    <r>
      <t xml:space="preserve">Freight Terms
</t>
    </r>
    <r>
      <rPr>
        <sz val="8"/>
        <color theme="0"/>
        <rFont val="Tahoma"/>
        <family val="2"/>
        <scheme val="minor"/>
      </rPr>
      <t>(Select from 
drop-down menu)</t>
    </r>
  </si>
  <si>
    <t>Clarifications</t>
  </si>
  <si>
    <t>% of List</t>
  </si>
  <si>
    <t>Wall Mounted Monitor Arm</t>
  </si>
  <si>
    <t>ACC-01</t>
  </si>
  <si>
    <t>Capsa</t>
  </si>
  <si>
    <t>V6</t>
  </si>
  <si>
    <t>V647-0808-20800, VPV-27, VPA-SC-BKT</t>
  </si>
  <si>
    <t>Wire Management</t>
  </si>
  <si>
    <t>ACC-02</t>
  </si>
  <si>
    <t>Humanscale</t>
  </si>
  <si>
    <t>Neatlinks Large</t>
  </si>
  <si>
    <t>NL1L17G</t>
  </si>
  <si>
    <t>Included</t>
  </si>
  <si>
    <t>PPE + Sanitation Station</t>
  </si>
  <si>
    <t>ACC-03</t>
  </si>
  <si>
    <t>Magnuson Group</t>
  </si>
  <si>
    <t>Solna Freestanding</t>
  </si>
  <si>
    <t>SOLNA-FS-18-MD</t>
  </si>
  <si>
    <t>Tier 2</t>
  </si>
  <si>
    <t>Quoted - Domestic</t>
  </si>
  <si>
    <t>Waste Receptacle</t>
  </si>
  <si>
    <t>ACC-04</t>
  </si>
  <si>
    <t>Peter Pepper Products</t>
  </si>
  <si>
    <t>Chamfer Waste Receptacle</t>
  </si>
  <si>
    <t>CHF-181834W-SS</t>
  </si>
  <si>
    <t>% of Net</t>
  </si>
  <si>
    <t>Monitor Arm</t>
  </si>
  <si>
    <t>ACC-05</t>
  </si>
  <si>
    <t>Fellowes</t>
  </si>
  <si>
    <t>Rising Series Single</t>
  </si>
  <si>
    <t>RSNG-BLK</t>
  </si>
  <si>
    <t>Tier 5</t>
  </si>
  <si>
    <t>*Tier used is based on project total and not individual per individual tag.</t>
  </si>
  <si>
    <t>Whiteboard</t>
  </si>
  <si>
    <t>ACC-06</t>
  </si>
  <si>
    <t>Muro Wall Mounted Markerboard</t>
  </si>
  <si>
    <t>MU-3624-GL-M-WHT-PT</t>
  </si>
  <si>
    <t>*Tier used is based on project total and not individual per individual tag.
Boards come in porcelain and glass. Pricing is based on porcelain boards.</t>
  </si>
  <si>
    <t>ACC-07</t>
  </si>
  <si>
    <t>MU-4836-GL-M-WHT-PT</t>
  </si>
  <si>
    <t>Architectural Structure</t>
  </si>
  <si>
    <t>AS-01</t>
  </si>
  <si>
    <t>OFS</t>
  </si>
  <si>
    <t>Obeya Flexible Framework</t>
  </si>
  <si>
    <t>Lounge + Space Division</t>
  </si>
  <si>
    <t>AS-02</t>
  </si>
  <si>
    <t>Gathr</t>
  </si>
  <si>
    <t>Backed Bench</t>
  </si>
  <si>
    <t>B-01</t>
  </si>
  <si>
    <t>Coact Lounge Sofa</t>
  </si>
  <si>
    <t>207043-M-MT</t>
  </si>
  <si>
    <t>*Tier used is based on project total and not individual per individual tag.
Priced in grade 10 upholstery</t>
  </si>
  <si>
    <t>Bench</t>
  </si>
  <si>
    <t>B-02</t>
  </si>
  <si>
    <t>Bernhardt Design</t>
  </si>
  <si>
    <t>Pasadena 3 Seat Bench</t>
  </si>
  <si>
    <t>6SSSS</t>
  </si>
  <si>
    <t>Indoor/Outdoor Bench</t>
  </si>
  <si>
    <t>B-03</t>
  </si>
  <si>
    <t>Streetforms</t>
  </si>
  <si>
    <t>Swell Bench - Unbacked</t>
  </si>
  <si>
    <t>SF-SBL1</t>
  </si>
  <si>
    <t>B-03B</t>
  </si>
  <si>
    <t>Swell Bench - Backed</t>
  </si>
  <si>
    <t>SF-SBB1</t>
  </si>
  <si>
    <t>B-04</t>
  </si>
  <si>
    <t>Y60 Bench/Ottoman</t>
  </si>
  <si>
    <t>689-72</t>
  </si>
  <si>
    <t>*Tier used is based on project total and not individual per individual tag.
Priced in grade 18 upholstery</t>
  </si>
  <si>
    <t>Booth/Bench</t>
  </si>
  <si>
    <t>B-05</t>
  </si>
  <si>
    <t>Coact Mid Back Booth - Single Sided</t>
  </si>
  <si>
    <t>78042-MBS</t>
  </si>
  <si>
    <t>*Tier used is based on project total and not individual per individual tag.
Priced in grade 13 upholstery</t>
  </si>
  <si>
    <t>B-05B</t>
  </si>
  <si>
    <t>Coact Mid Back Booth - Single Sided, Tufted</t>
  </si>
  <si>
    <t>78042-MBST</t>
  </si>
  <si>
    <t>B-06</t>
  </si>
  <si>
    <t>JSI</t>
  </si>
  <si>
    <t>Poet Peb Seat Bench</t>
  </si>
  <si>
    <t>PLPFB-03</t>
  </si>
  <si>
    <t>Tier 3</t>
  </si>
  <si>
    <t>*Tier used is based on project total and not individual per individual tag.
Priced in grade J upholstery</t>
  </si>
  <si>
    <t>Sleep Room Bed Frame</t>
  </si>
  <si>
    <t>BD-01</t>
  </si>
  <si>
    <t>Blu Dot</t>
  </si>
  <si>
    <t>New Standard Twin Sized Bed</t>
  </si>
  <si>
    <t>Per Sarah Savage: Use pricing from 2024 project as placeholder.
This item is discontinued.</t>
  </si>
  <si>
    <t>BD-02</t>
  </si>
  <si>
    <t>Serta</t>
  </si>
  <si>
    <t>Torch Lake Series Twin Mattress</t>
  </si>
  <si>
    <t>MTQUL7539</t>
  </si>
  <si>
    <t>Specified Serta mattress was not available at time of submittal. Priced closest mattress available.</t>
  </si>
  <si>
    <t>Typical Task Chair</t>
  </si>
  <si>
    <t>CH-01</t>
  </si>
  <si>
    <t>Via</t>
  </si>
  <si>
    <t>Genie 24/7 Task Chair</t>
  </si>
  <si>
    <t>405-W-74C-12SS-39A6-18WB-16SCG-LS1-11G-FA-GR B</t>
  </si>
  <si>
    <t>*Tier used is based on project total and not individual per individual tag.
Priced in grade B upholstery</t>
  </si>
  <si>
    <t>CH-01B</t>
  </si>
  <si>
    <t>410-W-67C-FT-96A6-18WB-16SCG-LS1-11G-GA-GR B</t>
  </si>
  <si>
    <t>*Tier used is based on project total and not individual per individual tag.
Priced in grade B upholstery
Genie is not available with fully upholstered back. Priced with mesh back.</t>
  </si>
  <si>
    <t>Large Task Chair</t>
  </si>
  <si>
    <t>CH-01C</t>
  </si>
  <si>
    <t>Guest Chair</t>
  </si>
  <si>
    <t>CH-02</t>
  </si>
  <si>
    <t>Satisse Guest Chair</t>
  </si>
  <si>
    <t>20SGWA1_M</t>
  </si>
  <si>
    <t>Guest Chair - Armless</t>
  </si>
  <si>
    <t>CH-02B</t>
  </si>
  <si>
    <t>20SGXA1_M</t>
  </si>
  <si>
    <t>Guest Chair - Bariatric</t>
  </si>
  <si>
    <t>CH-03</t>
  </si>
  <si>
    <t>20SBWA1_M</t>
  </si>
  <si>
    <t>Guest Chair - Easy Access</t>
  </si>
  <si>
    <t>CH-04</t>
  </si>
  <si>
    <t>20SEWA1_M</t>
  </si>
  <si>
    <t>Guest Lounge Chair</t>
  </si>
  <si>
    <t>CH-05</t>
  </si>
  <si>
    <t>Satisse Single Seat Lounge</t>
  </si>
  <si>
    <t>20SL1_M</t>
  </si>
  <si>
    <t>Lounge Chair</t>
  </si>
  <si>
    <t>CH-06</t>
  </si>
  <si>
    <t>Sofy Lounge Highback</t>
  </si>
  <si>
    <t>CAT#110141</t>
  </si>
  <si>
    <t>CH-07</t>
  </si>
  <si>
    <t>Kasura Mid Back</t>
  </si>
  <si>
    <t>CH-07B</t>
  </si>
  <si>
    <t>Kasura High Back</t>
  </si>
  <si>
    <t>CH-08</t>
  </si>
  <si>
    <t>Carolina</t>
  </si>
  <si>
    <t>Offshore Lounge</t>
  </si>
  <si>
    <t>CL-1-MT</t>
  </si>
  <si>
    <t>CH-09</t>
  </si>
  <si>
    <t>Elara Lounge Chair</t>
  </si>
  <si>
    <t>982-1P-MT</t>
  </si>
  <si>
    <t>CH-10</t>
  </si>
  <si>
    <t>Bistro Guest Chair</t>
  </si>
  <si>
    <t>104338-MT</t>
  </si>
  <si>
    <t>Dining Chair</t>
  </si>
  <si>
    <t>CH-11</t>
  </si>
  <si>
    <t>Wink</t>
  </si>
  <si>
    <t>WK823CP</t>
  </si>
  <si>
    <t>Guest Lounge Chair with Arms</t>
  </si>
  <si>
    <t>CH-12</t>
  </si>
  <si>
    <t>Borne Lounge Chair</t>
  </si>
  <si>
    <t>BU7521D</t>
  </si>
  <si>
    <t>Guest Lounge Chair - Armless</t>
  </si>
  <si>
    <t>CH-12B</t>
  </si>
  <si>
    <t>*Tier used is based on project total and not individual per individual tag.
Priced in grade J upholstery
Priced with arms as armless version not available.</t>
  </si>
  <si>
    <t>CH-13</t>
  </si>
  <si>
    <t>Borne Guest Chair</t>
  </si>
  <si>
    <t>BU7511D</t>
  </si>
  <si>
    <t>Lactation Lounge Chair</t>
  </si>
  <si>
    <t>CH-14</t>
  </si>
  <si>
    <t>Arcadia</t>
  </si>
  <si>
    <t>Uptown Social Lounge, 7" Arms</t>
  </si>
  <si>
    <t>5101-7LR-C006-PFM04-PX2-(W)</t>
  </si>
  <si>
    <t>CH-15</t>
  </si>
  <si>
    <t>Hightower Design</t>
  </si>
  <si>
    <t>Proto Lounge Chair, Swivel Base</t>
  </si>
  <si>
    <t>PHPT035</t>
  </si>
  <si>
    <t>*Tier used is based on project total and not individual per individual tag.
Priced in grade 5 upholstery</t>
  </si>
  <si>
    <t>CH-16</t>
  </si>
  <si>
    <t>Laris Lounge Chair</t>
  </si>
  <si>
    <t>7301-V-PFW03-NS04</t>
  </si>
  <si>
    <t>Light Task Chair</t>
  </si>
  <si>
    <t>CH-17</t>
  </si>
  <si>
    <t>9 to 5 Seating</t>
  </si>
  <si>
    <t>Cydia Task Chair</t>
  </si>
  <si>
    <t>3300 Mesh</t>
  </si>
  <si>
    <t>Multipurpose Nesting Chair</t>
  </si>
  <si>
    <t>CH-18</t>
  </si>
  <si>
    <t>Flexxy Multi-Use Chair</t>
  </si>
  <si>
    <t>Patient Recliner</t>
  </si>
  <si>
    <t>CH-19</t>
  </si>
  <si>
    <t>Kindera</t>
  </si>
  <si>
    <t>43SPDTAT_M</t>
  </si>
  <si>
    <t>*Tier used is based on project total and not individual per individual tag.
Priced in grade J upholstery
Heated seat/back not available on dual transfer arm. Priced with dual transfer arm.</t>
  </si>
  <si>
    <t>CH-20</t>
  </si>
  <si>
    <t>Lasata Patient Recliner</t>
  </si>
  <si>
    <t>9417 - Single Textile</t>
  </si>
  <si>
    <t>CH-21</t>
  </si>
  <si>
    <t>Nemschoff</t>
  </si>
  <si>
    <t>Ava Wingback Recliner</t>
  </si>
  <si>
    <t>917-66W-P-S-P-2-NR-C-Y-N-6-M</t>
  </si>
  <si>
    <t>CH-22</t>
  </si>
  <si>
    <t>Knack Patient Chair</t>
  </si>
  <si>
    <t>1607-SB</t>
  </si>
  <si>
    <t>Folding Wall Hung Chair</t>
  </si>
  <si>
    <t>CH-23</t>
  </si>
  <si>
    <t>Perk + Smartrail</t>
  </si>
  <si>
    <t>7029201, 7170003</t>
  </si>
  <si>
    <t>Swivel Chair</t>
  </si>
  <si>
    <t>CH-24</t>
  </si>
  <si>
    <t>Kylo</t>
  </si>
  <si>
    <t>600K</t>
  </si>
  <si>
    <t>Highback Swivel Chair</t>
  </si>
  <si>
    <t>CH-24B</t>
  </si>
  <si>
    <t>602K</t>
  </si>
  <si>
    <t>CH-25</t>
  </si>
  <si>
    <t>Charlotte Chair</t>
  </si>
  <si>
    <t>CH-26</t>
  </si>
  <si>
    <t>Boss Design</t>
  </si>
  <si>
    <t>Kato</t>
  </si>
  <si>
    <t>KAT/1/ABW</t>
  </si>
  <si>
    <t>Priced in grade 3 upholstery</t>
  </si>
  <si>
    <t>CH-27</t>
  </si>
  <si>
    <t>Amelia Lounge Chair</t>
  </si>
  <si>
    <t>AME/2</t>
  </si>
  <si>
    <t>MRI Guest Chair</t>
  </si>
  <si>
    <t>CH-28</t>
  </si>
  <si>
    <t>Stance</t>
  </si>
  <si>
    <t>Caliber BH Chair</t>
  </si>
  <si>
    <t>SC400-FG</t>
  </si>
  <si>
    <t>Typical Task Stool</t>
  </si>
  <si>
    <t>CH-29</t>
  </si>
  <si>
    <t>Genie 24/7 Task Stool</t>
  </si>
  <si>
    <t>405S-W-35C-11TDR-39A6-18WB-16SCG-LS1-11G-FA-GR B</t>
  </si>
  <si>
    <t>Fully Upholstered Task Stool</t>
  </si>
  <si>
    <t>CH-29B</t>
  </si>
  <si>
    <t>405S-W-35C-11TDR-39A6-18WB-16SCG-LS1-(fully 
upholstered custom option)-FA-GR B</t>
  </si>
  <si>
    <t>Specialty Task Stool</t>
  </si>
  <si>
    <t>CH-30</t>
  </si>
  <si>
    <t>Hag</t>
  </si>
  <si>
    <t>Capisco Task Stool</t>
  </si>
  <si>
    <t>Pricing shown includes Elmosoft Leather, which skews client sell discounting</t>
  </si>
  <si>
    <t>Typical Physician Stool</t>
  </si>
  <si>
    <t>CH-31</t>
  </si>
  <si>
    <t>Stray Physician Stool</t>
  </si>
  <si>
    <t>2500-B</t>
  </si>
  <si>
    <t>*Tier used is based on project total and not individual per individual tag.
Priced in grade L7 upholstery</t>
  </si>
  <si>
    <t>Counter Height Stool</t>
  </si>
  <si>
    <t>CH-32</t>
  </si>
  <si>
    <t>Davis</t>
  </si>
  <si>
    <t>Ariel Stool</t>
  </si>
  <si>
    <t>AR-116-AR-Felt</t>
  </si>
  <si>
    <t>CH-33</t>
  </si>
  <si>
    <t>Raya Counter Height Stool</t>
  </si>
  <si>
    <t>CH-34</t>
  </si>
  <si>
    <t>Bistro Counter Height Stool</t>
  </si>
  <si>
    <t>104059-MT</t>
  </si>
  <si>
    <t>CH-35</t>
  </si>
  <si>
    <t>Darby Counter Stool</t>
  </si>
  <si>
    <t>Lounge Ottoman</t>
  </si>
  <si>
    <t>CH-36</t>
  </si>
  <si>
    <t>Proto Ottoman</t>
  </si>
  <si>
    <t>PHPT040</t>
  </si>
  <si>
    <t>Lounge Stool</t>
  </si>
  <si>
    <t>CH-37</t>
  </si>
  <si>
    <t>Vondom</t>
  </si>
  <si>
    <t>Stone Stool</t>
  </si>
  <si>
    <t>Patient Sleeper Sofa</t>
  </si>
  <si>
    <t>S-01</t>
  </si>
  <si>
    <t>Offshore Sleep with One Arm + One Cubby</t>
  </si>
  <si>
    <t>CL-80AC-MT</t>
  </si>
  <si>
    <t>Lounge Modular Sofa</t>
  </si>
  <si>
    <t>S-02</t>
  </si>
  <si>
    <t>Elara Modular</t>
  </si>
  <si>
    <t>982-60I-P-MT, 982-90O-P-MT, 982-EL-P-MT, 982-EL-P-MT, 982-ER-P-MT, 982-ER-P-MT, 982-SM-P-MT, 982-SM-P-MT,982GK</t>
  </si>
  <si>
    <t>S-02B</t>
  </si>
  <si>
    <t>982-60I-P, 982-90I-P-MT, 982-EL-P-MT, 982-ER-P-MT, 982-SM-P-MT, 982-STM-P-MT, 982GK</t>
  </si>
  <si>
    <t>Lounge Loveseat</t>
  </si>
  <si>
    <t>S-04</t>
  </si>
  <si>
    <t>Offshore Lounge Loveseat</t>
  </si>
  <si>
    <t>CL-2-MT</t>
  </si>
  <si>
    <t>Lounge Sofa</t>
  </si>
  <si>
    <t>S-05</t>
  </si>
  <si>
    <t>Offshore Lounge Three Seat Sofa</t>
  </si>
  <si>
    <t>CL-3-MT</t>
  </si>
  <si>
    <t>S-06</t>
  </si>
  <si>
    <t>Offshore Lounge Three Seat Sofa with Integrated Tables</t>
  </si>
  <si>
    <t>CL-3CT-MT</t>
  </si>
  <si>
    <t>S-07</t>
  </si>
  <si>
    <t>Elara Sofa</t>
  </si>
  <si>
    <t>982-2P-MT</t>
  </si>
  <si>
    <t>S-08</t>
  </si>
  <si>
    <t>Code Freestanding Lounge Loveseat</t>
  </si>
  <si>
    <t>Modular Lounge</t>
  </si>
  <si>
    <t>S-09</t>
  </si>
  <si>
    <t>Summit Modular - Configuration H</t>
  </si>
  <si>
    <t>3 Seat Sofa</t>
  </si>
  <si>
    <t>S-10</t>
  </si>
  <si>
    <t>Poet Peb Seat</t>
  </si>
  <si>
    <t>PLPF23</t>
  </si>
  <si>
    <t>Sectional Sofa</t>
  </si>
  <si>
    <t>S-11</t>
  </si>
  <si>
    <t>Poet L-Shape</t>
  </si>
  <si>
    <t>Mobile Ped</t>
  </si>
  <si>
    <t>ST-01</t>
  </si>
  <si>
    <t>Element Mobile Ped</t>
  </si>
  <si>
    <t>EL-1620MP</t>
  </si>
  <si>
    <t>Lateral File</t>
  </si>
  <si>
    <t>ST-02</t>
  </si>
  <si>
    <t>Staks - 2 Drawer Lateral File</t>
  </si>
  <si>
    <t>ST-03</t>
  </si>
  <si>
    <t>Staks - 3 Drawer Lateral File</t>
  </si>
  <si>
    <t>Bookshelf</t>
  </si>
  <si>
    <t>ST-04</t>
  </si>
  <si>
    <t>Staks - Bookshelf</t>
  </si>
  <si>
    <t>6-3072BC</t>
  </si>
  <si>
    <t>Storage Tower</t>
  </si>
  <si>
    <t>ST-05</t>
  </si>
  <si>
    <t>Staks – Double Door/Lateral File 
Storage Tower</t>
  </si>
  <si>
    <t>6-3072SC5</t>
  </si>
  <si>
    <t>Bedside Storage</t>
  </si>
  <si>
    <t>ST-06</t>
  </si>
  <si>
    <t>Theatre</t>
  </si>
  <si>
    <t>TH-M-1721BC1</t>
  </si>
  <si>
    <t>Credenza</t>
  </si>
  <si>
    <t>ST-07</t>
  </si>
  <si>
    <t>Enwork</t>
  </si>
  <si>
    <t>Foundation Conference Credenza</t>
  </si>
  <si>
    <t>TDL2472FASGG</t>
  </si>
  <si>
    <t>Tier 4</t>
  </si>
  <si>
    <t>Storage Cabinets</t>
  </si>
  <si>
    <t>ST-08</t>
  </si>
  <si>
    <t>Apex 2 High Storage</t>
  </si>
  <si>
    <t>A2SC236GA</t>
  </si>
  <si>
    <t>ST-09</t>
  </si>
  <si>
    <t>Apex 3 High Storage</t>
  </si>
  <si>
    <t>A2SC336GA</t>
  </si>
  <si>
    <t>Lounge Side Table</t>
  </si>
  <si>
    <t>T-01</t>
  </si>
  <si>
    <t>Strap Side Tale</t>
  </si>
  <si>
    <t>ST-20RET</t>
  </si>
  <si>
    <t>T-02</t>
  </si>
  <si>
    <t>X&amp;O Cylinder Table</t>
  </si>
  <si>
    <t>810-20RT-20</t>
  </si>
  <si>
    <t>Laptop Table</t>
  </si>
  <si>
    <t>T-03</t>
  </si>
  <si>
    <t>Rowen Pull Up Table</t>
  </si>
  <si>
    <t>83-16RD25H</t>
  </si>
  <si>
    <t>Lounge Coffee Table</t>
  </si>
  <si>
    <t>T-04</t>
  </si>
  <si>
    <t>Kosa Coffee Table</t>
  </si>
  <si>
    <t>KS-30RD15H</t>
  </si>
  <si>
    <t>Multipurpose Desk Table</t>
  </si>
  <si>
    <t>T-05</t>
  </si>
  <si>
    <t>Kintra Table</t>
  </si>
  <si>
    <t>KT2-W6030KTF, PS-71B</t>
  </si>
  <si>
    <t>Multipurpose Counter Table</t>
  </si>
  <si>
    <t>T-06</t>
  </si>
  <si>
    <t>KT2-W9642KTC, PS-71B</t>
  </si>
  <si>
    <t>Dining Table</t>
  </si>
  <si>
    <t>T-07</t>
  </si>
  <si>
    <t>Rowan Table</t>
  </si>
  <si>
    <t>83-30RF29H</t>
  </si>
  <si>
    <t>T-08</t>
  </si>
  <si>
    <t>Rowen Café Table</t>
  </si>
  <si>
    <t>83-36SQ29H</t>
  </si>
  <si>
    <t>T-09</t>
  </si>
  <si>
    <t>Nineteen20</t>
  </si>
  <si>
    <t>DT-S48RNDT</t>
  </si>
  <si>
    <t>T-10</t>
  </si>
  <si>
    <t>DT-S6030RDT</t>
  </si>
  <si>
    <t>Clinician Mobile Table</t>
  </si>
  <si>
    <t>T-11</t>
  </si>
  <si>
    <t>Stray Caregiver Support Table</t>
  </si>
  <si>
    <t>2700-L</t>
  </si>
  <si>
    <t>T-12</t>
  </si>
  <si>
    <t>Reservoir Overbed Table</t>
  </si>
  <si>
    <t>1200-CL</t>
  </si>
  <si>
    <t>Conference Table</t>
  </si>
  <si>
    <t>T-13</t>
  </si>
  <si>
    <t>Custom Table with Power</t>
  </si>
  <si>
    <t>Training Table</t>
  </si>
  <si>
    <t>T-14</t>
  </si>
  <si>
    <t>Lok Training Table</t>
  </si>
  <si>
    <t>LK-CBT-TT29-2460, LK-TT29-2460T</t>
  </si>
  <si>
    <t>Multipurpose Huddle Table</t>
  </si>
  <si>
    <t>T-15</t>
  </si>
  <si>
    <t>Anthology</t>
  </si>
  <si>
    <t>T-16</t>
  </si>
  <si>
    <t>Nienkamper</t>
  </si>
  <si>
    <t>Gateway Freestanding Table</t>
  </si>
  <si>
    <t>42165/2, 55053</t>
  </si>
  <si>
    <t>Wall Mounted Table</t>
  </si>
  <si>
    <t>T-17</t>
  </si>
  <si>
    <t>Gateway Wall Mounted Table with Vista Top</t>
  </si>
  <si>
    <t>42397/2V29, 55050</t>
  </si>
  <si>
    <t>T-18</t>
  </si>
  <si>
    <t>Rowan Conference Table</t>
  </si>
  <si>
    <t>40063/2, DSF-1</t>
  </si>
  <si>
    <t>Specialty Side Table</t>
  </si>
  <si>
    <t>T-19</t>
  </si>
  <si>
    <t>Andreu World</t>
  </si>
  <si>
    <t>Dual Occasional Table</t>
  </si>
  <si>
    <t>ME22103</t>
  </si>
  <si>
    <t>T-20</t>
  </si>
  <si>
    <t>Clue Coffee Table</t>
  </si>
  <si>
    <t>R37-WLT</t>
  </si>
  <si>
    <t>T-21</t>
  </si>
  <si>
    <t>Kona Table</t>
  </si>
  <si>
    <t>HTKN250-MQP-CSR</t>
  </si>
  <si>
    <t>Lounge Occasional Table</t>
  </si>
  <si>
    <t>T-22</t>
  </si>
  <si>
    <t>Normann Copenhagen</t>
  </si>
  <si>
    <t>Dit Side Table</t>
  </si>
  <si>
    <t>NCP-608501</t>
  </si>
  <si>
    <t>Quoted - International</t>
  </si>
  <si>
    <t>Side Table</t>
  </si>
  <si>
    <t>T-23</t>
  </si>
  <si>
    <t>Proto Side Table</t>
  </si>
  <si>
    <t>PHPT065-99S</t>
  </si>
  <si>
    <t>Single Workstation</t>
  </si>
  <si>
    <t>WKST-01</t>
  </si>
  <si>
    <t>WKST-02</t>
  </si>
  <si>
    <t>WKST-03</t>
  </si>
  <si>
    <t>Double Workstation</t>
  </si>
  <si>
    <t>WKST-04</t>
  </si>
  <si>
    <t>Double Workstation - Height Adjustable</t>
  </si>
  <si>
    <t>WKST-04B</t>
  </si>
  <si>
    <t>Dual Sided Workstation</t>
  </si>
  <si>
    <t>WKST-05</t>
  </si>
  <si>
    <t>Private Office</t>
  </si>
  <si>
    <t>WKST-06</t>
  </si>
  <si>
    <t>Private Office - Manager/ Supervisor</t>
  </si>
  <si>
    <t>WKST-07</t>
  </si>
  <si>
    <t>WKST-08</t>
  </si>
  <si>
    <t>Private Office - Wood Laminate</t>
  </si>
  <si>
    <t>WKST-08B</t>
  </si>
  <si>
    <t>Multiple Workstations</t>
  </si>
  <si>
    <t>WKST-09</t>
  </si>
  <si>
    <t>Reading Room Table</t>
  </si>
  <si>
    <t>WKST-10</t>
  </si>
  <si>
    <t>Corona Group</t>
  </si>
  <si>
    <t>GO2 Rectangular Workcenter</t>
  </si>
  <si>
    <t>EI-180-80-R</t>
  </si>
  <si>
    <t>Sleep Room Desk</t>
  </si>
  <si>
    <t>WKST-11</t>
  </si>
  <si>
    <t>Cant Desk</t>
  </si>
  <si>
    <t>Desk is being discontinued and will not be available at time of installation. Must reselect.</t>
  </si>
  <si>
    <t>Concierge Desk</t>
  </si>
  <si>
    <t>WKST-12</t>
  </si>
  <si>
    <t>Element Reception Desk</t>
  </si>
  <si>
    <t>EL-T84RL60</t>
  </si>
  <si>
    <t>Northwestern Memorial Hospital | Discount Summary</t>
  </si>
  <si>
    <t>Discount Summary</t>
  </si>
  <si>
    <t>Manufacturer</t>
  </si>
  <si>
    <t>Product Line</t>
  </si>
  <si>
    <t>Sell Discount % Off List to Client</t>
  </si>
  <si>
    <t>Surcharge/Tariff,
please note % sucharge of list or net. If no surcharge, type No.</t>
  </si>
  <si>
    <t>Standard Warranty,
include exceptions in 
separate attachment.
(i.e. 5 Years, Limited Lifetime, etc)</t>
  </si>
  <si>
    <t>Does warranty cover labor and materials?
(Select from drop-down menu.)</t>
  </si>
  <si>
    <t>Current Lead Time
(in weeks)</t>
  </si>
  <si>
    <t>Cydia</t>
  </si>
  <si>
    <t>5% of Net</t>
  </si>
  <si>
    <t>https://9to5seating.com/wp-content/uploads/2025/01/9to5Seating_Warranty.pdf</t>
  </si>
  <si>
    <t>No</t>
  </si>
  <si>
    <t>3-4 Weeks</t>
  </si>
  <si>
    <t>Dual</t>
  </si>
  <si>
    <t>None Currently</t>
  </si>
  <si>
    <t>https://andreuworld.com/media/catalog/product/import/galeria/nosotros/calidad/1-10-years-warranty-EN.pdf</t>
  </si>
  <si>
    <t>10-11 Weeks</t>
  </si>
  <si>
    <t>Laris + Uptown Social</t>
  </si>
  <si>
    <t>https://arcadiacontract.com/resources/warranty/</t>
  </si>
  <si>
    <t>6-7 Weeks</t>
  </si>
  <si>
    <t>https://bernhardtdesign.com/terms-conditions/</t>
  </si>
  <si>
    <t>https://www.bludot.com/pages/5-year-warranty?srsltid=AfmBOoo3-Ljyvb-CZanM0f9iX5PrNRI5sdAPZw6S7MkdC8IgAGYJgZZf</t>
  </si>
  <si>
    <t>2-4 Weeks
This item is being discontinued and will likely need to be reselected prior to order entry</t>
  </si>
  <si>
    <t>New Standard Bed</t>
  </si>
  <si>
    <t>N/A
Pricing used is from 2024 per Sarah Savage.</t>
  </si>
  <si>
    <t>Kato + Amelia</t>
  </si>
  <si>
    <t>Apx 4.5% of List</t>
  </si>
  <si>
    <t>https://boss-design-assets.s3.eu-west-2.amazonaws.com/wp-content/uploads/2022/01/24174523/Warranty.pdf</t>
  </si>
  <si>
    <t>10-12 Weeks</t>
  </si>
  <si>
    <t>https://www.capsahealthcare.com/wp-content/uploads/2024/07/CHC_Capsa_Warranty_r4-1-23-1.pdf</t>
  </si>
  <si>
    <t>All Products Specified on RFP</t>
  </si>
  <si>
    <t>https://assets.ofs.com/s3fs-public/2018-06/OFS_Warranty_0.pdf</t>
  </si>
  <si>
    <t>Go2</t>
  </si>
  <si>
    <t>https://242268410.fs1.hubspotusercontent-na2.net/hubfs/242268410/coronagroupinc-WARRANTY.pdf</t>
  </si>
  <si>
    <t>https://cdn.prod.website-files.com/60edd826130a2e787f6647ff/614de9bae41866e43aa36ed2_Davis-Warranty.pdf</t>
  </si>
  <si>
    <t>Foundation + Apex</t>
  </si>
  <si>
    <t>https://www.enwork.com/files/Enwork_Warranty_Information_091324.pdf</t>
  </si>
  <si>
    <t>4-6 Weeks</t>
  </si>
  <si>
    <t>Rising + Muro</t>
  </si>
  <si>
    <t>Tier 1 $1-$10k List: 53%
Tier 2 $10,001-$30k List: 55%
Tier 3 $30,001-$150k List: 58%
Tier 4 $150,001-$350k List: 62%
Tier 5 $350,001+ List: 67%
*Tiers used are based on project total and not individual per individual tag.</t>
  </si>
  <si>
    <t>https://www.fellowes.com/us/en/catalog/contract-interiors/resources/pg/warranty-statement</t>
  </si>
  <si>
    <t>2-4 Weeks</t>
  </si>
  <si>
    <t>Capisco Stool</t>
  </si>
  <si>
    <t>https://www.flokk.com/support/warranties-and-product-quality</t>
  </si>
  <si>
    <t>Hightower</t>
  </si>
  <si>
    <t>Proto, Summit, Kona</t>
  </si>
  <si>
    <t>5% of List</t>
  </si>
  <si>
    <t>https://hightower.design/pages/warranty</t>
  </si>
  <si>
    <t>10-18 Weeks</t>
  </si>
  <si>
    <t>NeatLinks</t>
  </si>
  <si>
    <t>6% of Net</t>
  </si>
  <si>
    <t>https://www.humanscale.com/about/legal-information/terms-conditions.cfm?srsltid=AfmBOopgUoPC7BaJc9b_rCDHrtSR336heCG4u2yi1PluLGkRzAzdH2bB</t>
  </si>
  <si>
    <t>Tier 1 $1-$499,999k List: 62.6%
Tier 2 $500k-$750k List: 63.02%
Tier 3 $750k+ List: 63.46%
*Tiers used are based on project total and not individual per individual tag.</t>
  </si>
  <si>
    <t>https://webresources.jsifurniture.com/production/uploads/jsi_warrantyinformation_03-24.pdf</t>
  </si>
  <si>
    <t>5-9 Weeks</t>
  </si>
  <si>
    <t>Solna</t>
  </si>
  <si>
    <t>https://magnuson.blob.core.windows.net/sitedocs/imagegallery/pdfs/mg_warranty.pdf</t>
  </si>
  <si>
    <t>6-8 Weeks</t>
  </si>
  <si>
    <t>Ava</t>
  </si>
  <si>
    <t>https://www.hermanmiller.com/customer-service/warranty-and-service/</t>
  </si>
  <si>
    <t>Gateway + Rowan</t>
  </si>
  <si>
    <t>https://cdn.prod.website-files.com/5eb576c61be1ba1660d82e8d/5f107baa60ff4916226dce32_Warranty.pdf</t>
  </si>
  <si>
    <t>8-10 Weeks</t>
  </si>
  <si>
    <t>Dit</t>
  </si>
  <si>
    <t>https://www.normann-copenhagen.com/en/Help/All-Terms#:~:text=WARRANTY%20AND%20COMPLAINTS,from%20the%20warranty.</t>
  </si>
  <si>
    <t>All Products Specified on RFP EXCEPT Staks Open Plan</t>
  </si>
  <si>
    <t>https://ofs.com/pdfviewer?v=6&amp;file=https://assets.ofs.com/s3fs-public/2018-06/OFS_Warranty_0.pdf?VersionId=YHXkIjpSMlLe_JSDmoLqyvjmVvTxK7.s#page=1&amp;zoom=auto,-35,672</t>
  </si>
  <si>
    <t>Staks Open Plan</t>
  </si>
  <si>
    <t>Peter Pepper</t>
  </si>
  <si>
    <t>Chamfer</t>
  </si>
  <si>
    <t>https://peterpepper.com/warranty/</t>
  </si>
  <si>
    <t>RT London</t>
  </si>
  <si>
    <t>Net Pricing Only</t>
  </si>
  <si>
    <t>https://www.rtlondon.com/warranty</t>
  </si>
  <si>
    <t>Caliber</t>
  </si>
  <si>
    <t>https://www.stancehealthcare.com/warranty</t>
  </si>
  <si>
    <t>Swell</t>
  </si>
  <si>
    <t>https://www.henricksen.com/_files/ugd/9d2d77_debf3fe8f93a439f81c79f2127e24096.pdf</t>
  </si>
  <si>
    <t>Genie</t>
  </si>
  <si>
    <t>https://viaseating.com/warranty/</t>
  </si>
  <si>
    <t>https://aes-ext-tdh.s3.amazonaws.com/downloads/Warranty+-+VONDOM.pdf</t>
  </si>
  <si>
    <t>Wieland</t>
  </si>
  <si>
    <t>https://wielandhealthcare.com/wp-content/uploads/2021/03/Warranty.pdf</t>
  </si>
  <si>
    <t>10 Weeks</t>
  </si>
  <si>
    <t>Northwestern Memorial Hospital | GPO Summary</t>
  </si>
  <si>
    <t>GPO Summary</t>
  </si>
  <si>
    <t>GPO Applied to RFP</t>
  </si>
  <si>
    <t>GPO List Price Hold Duration</t>
  </si>
  <si>
    <t>GPO Discount Hold Duration</t>
  </si>
  <si>
    <t>Client Rebate %</t>
  </si>
  <si>
    <t>Notes</t>
  </si>
  <si>
    <t>9to5 Seating</t>
  </si>
  <si>
    <t>NONE</t>
  </si>
  <si>
    <t>9to5 Seating will hold pricing until 12/31/27</t>
  </si>
  <si>
    <t>9to5 Seating will hold discounting for the duration of the project</t>
  </si>
  <si>
    <t>None</t>
  </si>
  <si>
    <t>1 year from the release of each new price list</t>
  </si>
  <si>
    <t>Arcadia will hold discounting for the duration of the project</t>
  </si>
  <si>
    <r>
      <rPr>
        <b/>
        <sz val="10"/>
        <rFont val="Arial"/>
        <family val="2"/>
      </rPr>
      <t>Calendar Year Shipments:</t>
    </r>
    <r>
      <rPr>
        <sz val="10"/>
        <rFont val="Arial"/>
        <family val="2"/>
      </rPr>
      <t xml:space="preserve">
*$500,000 Net: 1% back to $1 (up to $1,000,000)
*Everything above $1,000,000 earns 2%.  </t>
    </r>
  </si>
  <si>
    <t>Premier or Vizient</t>
  </si>
  <si>
    <t>Enwork will hold discounting for the duration of the project</t>
  </si>
  <si>
    <t>Premier GPO</t>
  </si>
  <si>
    <t>Fellowes will hold discounting for the duration of the project</t>
  </si>
  <si>
    <t>Fellowes will provide a 2% rebate to end user annually, based on the invoiced price to the dealer.</t>
  </si>
  <si>
    <t>Hag will hold pricing until 12/31/27</t>
  </si>
  <si>
    <t>Hag will hold discounting for the duration of the project</t>
  </si>
  <si>
    <t>Hightower will hold pricing until 12/31/27</t>
  </si>
  <si>
    <t>Hightower will hold discounting until 1/1/31</t>
  </si>
  <si>
    <t>Premier</t>
  </si>
  <si>
    <t>JSI will hold discounting for the duration of the project</t>
  </si>
  <si>
    <t>Premier determines what percentage of the 3% fees that JSI pays Premier gets allocated to each member.</t>
  </si>
  <si>
    <t>Magnuson Group will hold discounting for the duration of the project</t>
  </si>
  <si>
    <t>Vizient</t>
  </si>
  <si>
    <t>Nienkamper will hold discounting for the duration of the project</t>
  </si>
  <si>
    <t>Pemier</t>
  </si>
  <si>
    <t>Northwestern Memorial Hospital | Bidder Notes + Clarifications</t>
  </si>
  <si>
    <t>Notes + Clarifications - for both product specific notes and product-specific notes</t>
  </si>
  <si>
    <t>ALTERNATES CLARIFICATIONS:</t>
  </si>
  <si>
    <r>
      <t>·</t>
    </r>
    <r>
      <rPr>
        <sz val="7"/>
        <rFont val="Times New Roman"/>
        <family val="1"/>
      </rPr>
      <t xml:space="preserve">         </t>
    </r>
    <r>
      <rPr>
        <sz val="10"/>
        <rFont val="Calibri Light"/>
        <family val="2"/>
      </rPr>
      <t>WKST-04 &amp; WKST-04B:</t>
    </r>
  </si>
  <si>
    <r>
      <t>o</t>
    </r>
    <r>
      <rPr>
        <sz val="7"/>
        <rFont val="Times New Roman"/>
        <family val="1"/>
      </rPr>
      <t xml:space="preserve">    </t>
    </r>
    <r>
      <rPr>
        <sz val="10"/>
        <rFont val="Calibri Light"/>
        <family val="2"/>
      </rPr>
      <t>The divider panels were priced separate from the desk’s pricing. Therefore, the pricing for each typical does not include the divider panel. See separate tags for divider panels in the pricing sheet.</t>
    </r>
  </si>
  <si>
    <r>
      <t>o</t>
    </r>
    <r>
      <rPr>
        <sz val="7"/>
        <rFont val="Times New Roman"/>
        <family val="1"/>
      </rPr>
      <t xml:space="preserve">    </t>
    </r>
    <r>
      <rPr>
        <sz val="10"/>
        <rFont val="Calibri Light"/>
        <family val="2"/>
      </rPr>
      <t>The pricing of the divider panels for WKST-04 &amp; WKST-04B includes Allsteel’s standard frosted glass screens, but the OFS screens are frosted acrylic. The glass screens provide better scratch-resistance, they are easier to clean and are resistant to most chemicals, they also provide a higher quality look and feel. Due to the added value of the glass vs the acrylic, this may represent a higher price than the acrylic screens.</t>
    </r>
  </si>
  <si>
    <r>
      <t>o</t>
    </r>
    <r>
      <rPr>
        <sz val="7"/>
        <rFont val="Times New Roman"/>
        <family val="1"/>
      </rPr>
      <t xml:space="preserve">    </t>
    </r>
    <r>
      <rPr>
        <sz val="10"/>
        <rFont val="Calibri Light"/>
        <family val="2"/>
      </rPr>
      <t>The divider panels with glass screens are 48”H + 7.5” of glass, for a total height of 57.5”.</t>
    </r>
  </si>
  <si>
    <r>
      <t>·</t>
    </r>
    <r>
      <rPr>
        <sz val="7"/>
        <rFont val="Times New Roman"/>
        <family val="1"/>
      </rPr>
      <t xml:space="preserve">         </t>
    </r>
    <r>
      <rPr>
        <sz val="10"/>
        <rFont val="Calibri Light"/>
        <family val="2"/>
      </rPr>
      <t>WKSB-04B:</t>
    </r>
  </si>
  <si>
    <r>
      <t>o</t>
    </r>
    <r>
      <rPr>
        <sz val="7"/>
        <rFont val="Times New Roman"/>
        <family val="1"/>
      </rPr>
      <t xml:space="preserve">    </t>
    </r>
    <r>
      <rPr>
        <sz val="10"/>
        <rFont val="Calibri Light"/>
        <family val="2"/>
      </rPr>
      <t>The overheads are included in the price, per the RFI. However, the overheads will interfere with the monitors when the height adjustable table is raised.</t>
    </r>
  </si>
  <si>
    <r>
      <t>o</t>
    </r>
    <r>
      <rPr>
        <sz val="7"/>
        <rFont val="Times New Roman"/>
        <family val="1"/>
      </rPr>
      <t xml:space="preserve">    </t>
    </r>
    <r>
      <rPr>
        <sz val="10"/>
        <rFont val="Calibri Light"/>
        <family val="2"/>
      </rPr>
      <t>Box box files are included in the pricing of this typical, but we recommend a mobile box/file, to allow the height adjustable base to travel down to the lowest height.</t>
    </r>
  </si>
  <si>
    <r>
      <t>·</t>
    </r>
    <r>
      <rPr>
        <sz val="7"/>
        <rFont val="Times New Roman"/>
        <family val="1"/>
      </rPr>
      <t xml:space="preserve">         </t>
    </r>
    <r>
      <rPr>
        <sz val="10"/>
        <rFont val="Calibri Light"/>
        <family val="2"/>
      </rPr>
      <t>WKST-05:</t>
    </r>
  </si>
  <si>
    <r>
      <t>o</t>
    </r>
    <r>
      <rPr>
        <sz val="7"/>
        <rFont val="Times New Roman"/>
        <family val="1"/>
      </rPr>
      <t xml:space="preserve">    </t>
    </r>
    <r>
      <rPr>
        <sz val="10"/>
        <rFont val="Calibri Light"/>
        <family val="2"/>
      </rPr>
      <t>Gallery panels are a standard height of 50”.</t>
    </r>
  </si>
  <si>
    <r>
      <t>o</t>
    </r>
    <r>
      <rPr>
        <sz val="7"/>
        <rFont val="Times New Roman"/>
        <family val="1"/>
      </rPr>
      <t xml:space="preserve">    </t>
    </r>
    <r>
      <rPr>
        <sz val="10"/>
        <rFont val="Calibri Light"/>
        <family val="2"/>
      </rPr>
      <t>Tackboards are 22.5”H.</t>
    </r>
  </si>
  <si>
    <r>
      <t>·</t>
    </r>
    <r>
      <rPr>
        <sz val="7"/>
        <rFont val="Times New Roman"/>
        <family val="1"/>
      </rPr>
      <t xml:space="preserve">         </t>
    </r>
    <r>
      <rPr>
        <sz val="10"/>
        <rFont val="Calibri Light"/>
        <family val="2"/>
      </rPr>
      <t>WKST-06, 08, &amp; 8B: Modesty panels are 14”H</t>
    </r>
  </si>
  <si>
    <r>
      <t>·</t>
    </r>
    <r>
      <rPr>
        <sz val="7"/>
        <rFont val="Times New Roman"/>
        <family val="1"/>
      </rPr>
      <t xml:space="preserve">         </t>
    </r>
    <r>
      <rPr>
        <sz val="10"/>
        <rFont val="Calibri Light"/>
        <family val="2"/>
      </rPr>
      <t>WKST-07:</t>
    </r>
  </si>
  <si>
    <r>
      <t>o</t>
    </r>
    <r>
      <rPr>
        <sz val="7"/>
        <rFont val="Times New Roman"/>
        <family val="1"/>
      </rPr>
      <t xml:space="preserve">    </t>
    </r>
    <r>
      <rPr>
        <sz val="10"/>
        <rFont val="Calibri Light"/>
        <family val="2"/>
      </rPr>
      <t>The lateral file is Allsteel’s standard minimum width of 30”.</t>
    </r>
  </si>
  <si>
    <r>
      <t>o</t>
    </r>
    <r>
      <rPr>
        <sz val="7"/>
        <rFont val="Times New Roman"/>
        <family val="1"/>
      </rPr>
      <t xml:space="preserve">    </t>
    </r>
    <r>
      <rPr>
        <sz val="10"/>
        <rFont val="Calibri Light"/>
        <family val="2"/>
      </rPr>
      <t>This typical does not include tackboards or modesty panels, per the spec appendix.</t>
    </r>
  </si>
  <si>
    <r>
      <t>·</t>
    </r>
    <r>
      <rPr>
        <sz val="7"/>
        <rFont val="Times New Roman"/>
        <family val="1"/>
      </rPr>
      <t xml:space="preserve">         </t>
    </r>
    <r>
      <rPr>
        <sz val="10"/>
        <rFont val="Calibri Light"/>
        <family val="2"/>
      </rPr>
      <t>WKST-09 :</t>
    </r>
  </si>
  <si>
    <r>
      <t>o</t>
    </r>
    <r>
      <rPr>
        <sz val="7"/>
        <rFont val="Times New Roman"/>
        <family val="1"/>
      </rPr>
      <t xml:space="preserve">    </t>
    </r>
    <r>
      <rPr>
        <sz val="10"/>
        <rFont val="Calibri Light"/>
        <family val="2"/>
      </rPr>
      <t>Credenzas are 18”D.</t>
    </r>
  </si>
  <si>
    <r>
      <t>·</t>
    </r>
    <r>
      <rPr>
        <sz val="7"/>
        <rFont val="Times New Roman"/>
        <family val="1"/>
      </rPr>
      <t xml:space="preserve">         </t>
    </r>
    <r>
      <rPr>
        <sz val="10"/>
        <rFont val="Calibri Light"/>
        <family val="2"/>
      </rPr>
      <t>Allsteel standard worksurface depths are: 18, 20, 24, 30, and 36 inches. The worksurfaces specified as 22”D in the OFS specifications, were priced as 24”D in the alternates.</t>
    </r>
  </si>
  <si>
    <r>
      <t>·</t>
    </r>
    <r>
      <rPr>
        <sz val="7"/>
        <rFont val="Times New Roman"/>
        <family val="1"/>
      </rPr>
      <t xml:space="preserve">         </t>
    </r>
    <r>
      <rPr>
        <sz val="10"/>
        <rFont val="Calibri Light"/>
        <family val="2"/>
      </rPr>
      <t>All worksurfaces for WKST-XX tags were specified without grommets, in order to match the OFS specifications, but we recommend grommets to be included after bid award and final specifications.</t>
    </r>
  </si>
  <si>
    <r>
      <t>·</t>
    </r>
    <r>
      <rPr>
        <sz val="7"/>
        <rFont val="Times New Roman"/>
        <family val="1"/>
      </rPr>
      <t xml:space="preserve">         </t>
    </r>
    <r>
      <rPr>
        <sz val="10"/>
        <rFont val="Calibri Light"/>
        <family val="2"/>
      </rPr>
      <t>Tackboards wider than 72” are manufactured in 2 or more pieces.</t>
    </r>
  </si>
  <si>
    <r>
      <t>·</t>
    </r>
    <r>
      <rPr>
        <sz val="7"/>
        <rFont val="Times New Roman"/>
        <family val="1"/>
      </rPr>
      <t xml:space="preserve">         </t>
    </r>
    <r>
      <rPr>
        <sz val="10"/>
        <rFont val="Calibri Light"/>
        <family val="2"/>
      </rPr>
      <t>Sliding doors overheads lock on the left side.</t>
    </r>
  </si>
  <si>
    <t>Northwestern Memorial Hospital | Accept Terms and Conditions</t>
  </si>
  <si>
    <t xml:space="preserve">We acknowledge that we have reviewed the NMHC Standard Form of Agreement and will accept all the terms of the agreement as proposed if selected. </t>
  </si>
  <si>
    <t>If you determine that you are unable to accept the Standard NMHC Agreement including Standard General Conditions to the Agreement and other ancillary Exhibits, you must return requested changes for NMHC’s consideration and review with redlines and a detailed justification for each requested change along with the response to this RFP and complete the attached Request for Variance Form</t>
  </si>
  <si>
    <t>Laura Troman
l.troman@henricksen.com
847.830.9923</t>
  </si>
  <si>
    <t xml:space="preserve">All Products Specified on RFP </t>
  </si>
  <si>
    <t>6-9 Weeks</t>
  </si>
  <si>
    <t>Priced in grade 5 upholstery</t>
  </si>
  <si>
    <t>Priced in grade 11 upholstery</t>
  </si>
  <si>
    <t>Priced in grade E upholstery</t>
  </si>
  <si>
    <t>$70/hour</t>
  </si>
  <si>
    <t>Included in the project pricing</t>
  </si>
  <si>
    <t>Priced in grade J upholstery</t>
  </si>
  <si>
    <t>*Tier used is based on project total and not individual per individual tag.
Priced in grade 8 upholstery</t>
  </si>
  <si>
    <t>*Tier used is based on project total and not individual per individual tag.
Priced in grade L2 upholstery</t>
  </si>
  <si>
    <t>Tier 1 $1-$250k List: 61.12%
Tier 2 $250k-$500k List: 61.98%
Tier 3 $500k+ List: Negotiable
*Tiers used are based on project total and not individual per individual tag.</t>
  </si>
  <si>
    <t>Tier 1 $1-$24,999 List: 51.40%
Tier 2 $25,000-$99,999 List: 52.86%
Tier 3 $100k+ List: 53.83%
*Tiers used are based on project total and not individual per individual tag.</t>
  </si>
  <si>
    <t>Tier 1 $1-$249,999 List: 59.39%
Tier 2 $250k-$499,999 List: 59.82%
Tier 3 $500k-$999,999 List: 60.29%
Tier 4 $1m-$3m List: 61.12%
Tier 5 $3m+ List: 63.06%
*Tiers used are based on project total and not individual per individual tag.</t>
  </si>
  <si>
    <t>Tier 1 &lt;$40,000 List: 65.44%
Tier 2 $40k-$82k List: 69.79%
Tier 3 $82k-$165k List: 70.84%
Tier 4 $165,001+ List: 71.92%
*Tiers used are based on project total and not individual per individual tag.</t>
  </si>
  <si>
    <t>Tier 1 $1-$100k List: 55.61%
Tier 2 $100k-$250k List: 56.48%
Tier 3 $250k+ List: Negotiable
*Tiers used are based on project total and not individual per individual tag.</t>
  </si>
  <si>
    <t>Tier 1 $1-$1250k List: 46%
Tier 2 $250k-$500k List: 48.70%
Tier 3 $500k+ List: 51.40%
*Tiers used are based on project total and not individual per individual tag.</t>
  </si>
  <si>
    <t>Tier 1 $1-$75k List: 47.62%
Tier 2 $75k-$200k List: 48.70%
Tier 3 $200k-$500k List: 49.24%
Tier 4 $500k+ List: 49.78%
*Tiers used are based on project total and not individual per individual tag.</t>
  </si>
  <si>
    <t>Tier 1 $1-$50k List: 51.89%
Tier 2 $50k-$175k List: 52.37%
Tier 3 $175k+ List: 53.56%
*Tiers used are based on project total and not individual per individual tag.</t>
  </si>
  <si>
    <t>Tier 1 $1-$250k List: 51.40%
Tier 2 $250k-$500k List: 53.83%
Tier 3 $500k+ List: 55.29%
*Tiers used are based on project total and not individual per individual tag.</t>
  </si>
  <si>
    <t>Tier 1 $1-$500k List: 60.26%
Tier 2 $500k-$1m List: 61.12%
Tier 3 $1m+ List: 61.98%
*Tiers used are based on project total and not individual per individual tag.</t>
  </si>
  <si>
    <t>Tier 1 $1-$249,999 List: 63.71%
Tier 2 $250k-$499,999 List: 64.58%
Tier 3 $500k-$999,999 List: 65.44%
Tier 4 $1m-$3m List: 66.52%
Tier 5 $3m+ List: 68.68%
*Tiers used are based on project total and not individual per individual tag.</t>
  </si>
  <si>
    <t>Allsteel</t>
  </si>
  <si>
    <t>https://www.henricksenfornm.com/_files/ugd/9d2d77_86c0997a730045b2929ee3e73f9eb95b.pdf</t>
  </si>
  <si>
    <t>Gunlocke</t>
  </si>
  <si>
    <t>https://www.allsteeloffice.com/12-year-gunlocke-warranty</t>
  </si>
  <si>
    <t>Bed is discontinued. Must reselect.</t>
  </si>
  <si>
    <t>WKST-01
ALT</t>
  </si>
  <si>
    <t>WKST-02
ALT</t>
  </si>
  <si>
    <t>WKST-03
ALT</t>
  </si>
  <si>
    <t>Approach</t>
  </si>
  <si>
    <t>WKST-04
ALT</t>
  </si>
  <si>
    <r>
      <t xml:space="preserve">WKST-04
Alt
</t>
    </r>
    <r>
      <rPr>
        <b/>
        <sz val="10"/>
        <rFont val="Tahoma"/>
        <family val="2"/>
        <scheme val="minor"/>
      </rPr>
      <t>DIVIDER PANELS</t>
    </r>
  </si>
  <si>
    <t>WKST-04B
ALT</t>
  </si>
  <si>
    <r>
      <t xml:space="preserve">WKST-04B
Alt
</t>
    </r>
    <r>
      <rPr>
        <b/>
        <sz val="10"/>
        <rFont val="Tahoma"/>
        <family val="2"/>
        <scheme val="minor"/>
      </rPr>
      <t>DIVIDER PANELS</t>
    </r>
  </si>
  <si>
    <t>WKST-05
alt</t>
  </si>
  <si>
    <t>WKST-06
ALT</t>
  </si>
  <si>
    <t>WKST-12
ALT</t>
  </si>
  <si>
    <t>WKST-09
ALT</t>
  </si>
  <si>
    <t>WKST-08B
ALT</t>
  </si>
  <si>
    <t>WKST-08
ALT</t>
  </si>
  <si>
    <t>WKST-07
ALT</t>
  </si>
  <si>
    <t>X</t>
  </si>
  <si>
    <t>CH-01
ALT</t>
  </si>
  <si>
    <t>Evo Task</t>
  </si>
  <si>
    <t>DWW-MHWNO</t>
  </si>
  <si>
    <t>Priced in grade 2 upholstery</t>
  </si>
  <si>
    <t>CH-01B
ALT</t>
  </si>
  <si>
    <t>Relate Task</t>
  </si>
  <si>
    <t>RL-UHP</t>
  </si>
  <si>
    <t>CH-29
ALT</t>
  </si>
  <si>
    <t>Evo Task Stool</t>
  </si>
  <si>
    <t>DWS-MHWNO</t>
  </si>
  <si>
    <t>ASC45</t>
  </si>
  <si>
    <t>ASC27</t>
  </si>
  <si>
    <t>Evo</t>
  </si>
  <si>
    <t>Relate</t>
  </si>
  <si>
    <t>8-9 Weeks</t>
  </si>
  <si>
    <t>AWK01, APC01</t>
  </si>
  <si>
    <t>SAM01</t>
  </si>
  <si>
    <t>AHJ01, APC01</t>
  </si>
  <si>
    <t>AEA01, SAM02, AWK01, ACR01APC01</t>
  </si>
  <si>
    <t>ATK01, AWK01, APC01</t>
  </si>
  <si>
    <t>AEA01, AHJ01, SAM02, SAM01, ACR01, APC01</t>
  </si>
  <si>
    <t>SGSILEALAM, GSILEAWD, HACCC</t>
  </si>
  <si>
    <t>Silea</t>
  </si>
  <si>
    <t xml:space="preserve">Approach (APC01), Universal Components (AEA01 + AWK01) </t>
  </si>
  <si>
    <t>Gallery Panels (SAM01 + SAM02)</t>
  </si>
  <si>
    <t>3-8 Weeks</t>
  </si>
  <si>
    <t>4-8 Weeks</t>
  </si>
  <si>
    <t>Further (ACR01), Involve (ATK02)</t>
  </si>
  <si>
    <t>4-5 Weeks</t>
  </si>
  <si>
    <t>Altitude (AHJ01)</t>
  </si>
  <si>
    <t>Silea Wood (GSILEAWD), Accessories (GACCC)</t>
  </si>
  <si>
    <t>5-8 Weeks</t>
  </si>
  <si>
    <t>Silea Laminate (GSILEALAM)</t>
  </si>
  <si>
    <t>5-6 Weeks</t>
  </si>
  <si>
    <t>Neogtiable</t>
  </si>
  <si>
    <t>V6 Specified on RFP</t>
  </si>
  <si>
    <r>
      <rPr>
        <b/>
        <sz val="10"/>
        <rFont val="Arial"/>
        <family val="2"/>
      </rPr>
      <t>*</t>
    </r>
    <r>
      <rPr>
        <sz val="10"/>
        <rFont val="Arial"/>
        <family val="2"/>
      </rPr>
      <t xml:space="preserve">   Attachment 4, section 1.3- If awarded more details needed to get to not exceed amount.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</si>
</sst>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47">
    <font>
      <sz val="10"/>
      <name val="Arial"/>
    </font>
    <font>
      <sz val="11"/>
      <color theme="1"/>
      <name val="Tahoma"/>
      <family val="2"/>
      <scheme val="minor"/>
    </font>
    <font>
      <sz val="11"/>
      <color theme="1"/>
      <name val="Tahoma"/>
      <family val="2"/>
      <scheme val="minor"/>
    </font>
    <font>
      <sz val="11"/>
      <color theme="1"/>
      <name val="Tahoma"/>
      <family val="2"/>
      <scheme val="minor"/>
    </font>
    <font>
      <sz val="11"/>
      <color theme="1"/>
      <name val="Tahoma"/>
      <family val="2"/>
      <scheme val="minor"/>
    </font>
    <font>
      <sz val="11"/>
      <color theme="1"/>
      <name val="Tahoma"/>
      <family val="2"/>
      <scheme val="minor"/>
    </font>
    <font>
      <sz val="10"/>
      <name val="Arial"/>
      <family val="2"/>
    </font>
    <font>
      <sz val="10"/>
      <name val="Arial"/>
      <family val="2"/>
    </font>
    <font>
      <sz val="10"/>
      <name val="Arial"/>
      <family val="2"/>
    </font>
    <font>
      <sz val="11"/>
      <color theme="1"/>
      <name val="Tahoma"/>
      <family val="2"/>
      <scheme val="minor"/>
    </font>
    <font>
      <sz val="9"/>
      <color theme="1"/>
      <name val="Arial"/>
      <family val="2"/>
    </font>
    <font>
      <sz val="10"/>
      <color theme="1"/>
      <name val="Arial"/>
      <family val="2"/>
    </font>
    <font>
      <sz val="10"/>
      <color theme="1" tint="0.14996795556505021"/>
      <name val="Tahoma"/>
      <family val="2"/>
      <scheme val="minor"/>
    </font>
    <font>
      <b/>
      <sz val="26"/>
      <color theme="4"/>
      <name val="Financier Display"/>
      <family val="2"/>
      <scheme val="major"/>
    </font>
    <font>
      <b/>
      <sz val="10"/>
      <color theme="1"/>
      <name val="Tahoma"/>
      <family val="2"/>
      <scheme val="minor"/>
    </font>
    <font>
      <sz val="10"/>
      <color theme="1"/>
      <name val="Tahoma"/>
      <family val="2"/>
      <scheme val="minor"/>
    </font>
    <font>
      <sz val="10"/>
      <name val="Tahoma"/>
      <family val="2"/>
      <scheme val="minor"/>
    </font>
    <font>
      <sz val="14"/>
      <name val="Tahoma"/>
      <family val="2"/>
      <scheme val="minor"/>
    </font>
    <font>
      <sz val="12"/>
      <name val="Tahoma"/>
      <family val="2"/>
      <scheme val="minor"/>
    </font>
    <font>
      <sz val="10"/>
      <color rgb="FF0070C0"/>
      <name val="Tahoma"/>
      <family val="2"/>
      <scheme val="minor"/>
    </font>
    <font>
      <sz val="10"/>
      <color rgb="FFFF0000"/>
      <name val="Tahoma"/>
      <family val="2"/>
      <scheme val="minor"/>
    </font>
    <font>
      <sz val="12"/>
      <color rgb="FF0070C0"/>
      <name val="Tahoma"/>
      <family val="2"/>
      <scheme val="minor"/>
    </font>
    <font>
      <sz val="10"/>
      <color theme="0"/>
      <name val="Arial"/>
      <family val="2"/>
    </font>
    <font>
      <sz val="10"/>
      <color rgb="FF000000"/>
      <name val="Arial"/>
      <family val="2"/>
    </font>
    <font>
      <b/>
      <sz val="10"/>
      <color theme="0"/>
      <name val="Arial"/>
      <family val="2"/>
    </font>
    <font>
      <sz val="10"/>
      <color rgb="FFFF0000"/>
      <name val="Arial"/>
      <family val="2"/>
    </font>
    <font>
      <b/>
      <sz val="12"/>
      <name val="Arial"/>
      <family val="2"/>
    </font>
    <font>
      <sz val="12"/>
      <color theme="1"/>
      <name val="Arial"/>
      <family val="2"/>
    </font>
    <font>
      <sz val="12"/>
      <name val="Arial"/>
      <family val="2"/>
    </font>
    <font>
      <sz val="14"/>
      <name val="Arial"/>
      <family val="2"/>
    </font>
    <font>
      <sz val="14"/>
      <color theme="1"/>
      <name val="Arial"/>
      <family val="2"/>
    </font>
    <font>
      <sz val="14"/>
      <color rgb="FFFF0000"/>
      <name val="Arial"/>
      <family val="2"/>
    </font>
    <font>
      <b/>
      <sz val="12"/>
      <name val="Tahoma"/>
      <family val="2"/>
      <scheme val="minor"/>
    </font>
    <font>
      <sz val="10"/>
      <color rgb="FFC00000"/>
      <name val="Tahoma"/>
      <family val="2"/>
      <scheme val="minor"/>
    </font>
    <font>
      <b/>
      <sz val="10"/>
      <color rgb="FFC00000"/>
      <name val="Tahoma"/>
      <family val="2"/>
      <scheme val="minor"/>
    </font>
    <font>
      <i/>
      <sz val="10"/>
      <name val="Tahoma"/>
      <family val="2"/>
      <scheme val="minor"/>
    </font>
    <font>
      <b/>
      <sz val="10"/>
      <color theme="0"/>
      <name val="Tahoma"/>
      <family val="2"/>
      <scheme val="minor"/>
    </font>
    <font>
      <sz val="8"/>
      <color theme="0"/>
      <name val="Tahoma"/>
      <family val="2"/>
      <scheme val="minor"/>
    </font>
    <font>
      <b/>
      <sz val="10"/>
      <name val="Arial"/>
      <family val="2"/>
    </font>
    <font>
      <u/>
      <sz val="10"/>
      <color theme="10"/>
      <name val="Arial"/>
      <family val="2"/>
    </font>
    <font>
      <b/>
      <sz val="10"/>
      <name val="Tahoma"/>
      <family val="2"/>
      <scheme val="minor"/>
    </font>
    <font>
      <sz val="10"/>
      <name val="Calibri Light"/>
      <family val="2"/>
    </font>
    <font>
      <sz val="10"/>
      <name val="Symbol"/>
      <family val="1"/>
      <charset val="2"/>
    </font>
    <font>
      <sz val="7"/>
      <name val="Times New Roman"/>
      <family val="1"/>
    </font>
    <font>
      <sz val="10"/>
      <name val="Courier New"/>
      <family val="3"/>
    </font>
    <font>
      <b/>
      <sz val="18"/>
      <name val="Tahoma"/>
      <family val="2"/>
      <scheme val="minor"/>
    </font>
    <font>
      <sz val="11"/>
      <color rgb="FF000000"/>
      <name val="Aptos"/>
      <family val="2"/>
    </font>
  </fonts>
  <fills count="9">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6" tint="-0.49998474074526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1" tint="-0.249977111117893"/>
        <bgColor indexed="64"/>
      </patternFill>
    </fill>
  </fills>
  <borders count="8">
    <border>
      <left/>
      <right/>
      <top/>
      <bottom/>
      <diagonal/>
    </border>
    <border>
      <left style="thin">
        <color indexed="64"/>
      </left>
      <right/>
      <top/>
      <bottom/>
      <diagonal/>
    </border>
    <border>
      <left/>
      <right/>
      <top/>
      <bottom style="thin">
        <color theme="0"/>
      </bottom>
      <diagonal/>
    </border>
    <border>
      <left/>
      <right/>
      <top style="thin">
        <color theme="0"/>
      </top>
      <bottom style="thin">
        <color theme="0"/>
      </bottom>
      <diagonal/>
    </border>
    <border>
      <left/>
      <right/>
      <top style="thin">
        <color theme="0"/>
      </top>
      <bottom/>
      <diagonal/>
    </border>
    <border>
      <left/>
      <right/>
      <top style="thin">
        <color theme="1"/>
      </top>
      <bottom/>
      <diagonal/>
    </border>
    <border>
      <left style="medium">
        <color indexed="64"/>
      </left>
      <right style="medium">
        <color indexed="64"/>
      </right>
      <top style="medium">
        <color indexed="64"/>
      </top>
      <bottom style="medium">
        <color indexed="64"/>
      </bottom>
      <diagonal/>
    </border>
    <border>
      <left/>
      <right/>
      <top/>
      <bottom style="thin">
        <color rgb="FF9BC2E6"/>
      </bottom>
      <diagonal/>
    </border>
  </borders>
  <cellStyleXfs count="43">
    <xf numFmtId="0" fontId="0" fillId="0" borderId="0"/>
    <xf numFmtId="43" fontId="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4" fontId="8" fillId="0" borderId="0" applyFont="0" applyFill="0" applyBorder="0" applyAlignment="0" applyProtection="0"/>
    <xf numFmtId="44" fontId="7" fillId="0" borderId="0" applyFont="0" applyFill="0" applyBorder="0" applyAlignment="0" applyProtection="0"/>
    <xf numFmtId="44" fontId="9" fillId="0" borderId="0" applyFont="0" applyFill="0" applyBorder="0" applyAlignment="0" applyProtection="0"/>
    <xf numFmtId="44" fontId="7" fillId="0" borderId="0" applyFont="0" applyFill="0" applyBorder="0" applyAlignment="0" applyProtection="0"/>
    <xf numFmtId="0" fontId="7" fillId="0" borderId="0"/>
    <xf numFmtId="0" fontId="9" fillId="0" borderId="0"/>
    <xf numFmtId="0" fontId="7" fillId="0" borderId="0"/>
    <xf numFmtId="0" fontId="10" fillId="0" borderId="0"/>
    <xf numFmtId="0" fontId="7" fillId="0" borderId="0"/>
    <xf numFmtId="0" fontId="7" fillId="0" borderId="0"/>
    <xf numFmtId="0" fontId="7" fillId="0" borderId="0"/>
    <xf numFmtId="0" fontId="11" fillId="0" borderId="0"/>
    <xf numFmtId="0" fontId="9" fillId="0" borderId="0"/>
    <xf numFmtId="9" fontId="9" fillId="0" borderId="0" applyFont="0" applyFill="0" applyBorder="0" applyAlignment="0" applyProtection="0"/>
    <xf numFmtId="9" fontId="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6" fillId="0" borderId="0"/>
    <xf numFmtId="0" fontId="12" fillId="0" borderId="0"/>
    <xf numFmtId="0" fontId="13" fillId="0" borderId="0" applyNumberFormat="0" applyFill="0" applyBorder="0" applyAlignment="0" applyProtection="0"/>
    <xf numFmtId="0" fontId="6" fillId="0" borderId="0"/>
    <xf numFmtId="43" fontId="12" fillId="0" borderId="0" applyFont="0" applyFill="0" applyBorder="0" applyAlignment="0" applyProtection="0"/>
    <xf numFmtId="44" fontId="12" fillId="0" borderId="0" applyFont="0" applyFill="0" applyBorder="0" applyAlignment="0" applyProtection="0"/>
    <xf numFmtId="0" fontId="6" fillId="0" borderId="0"/>
    <xf numFmtId="0" fontId="6" fillId="0" borderId="0"/>
    <xf numFmtId="0" fontId="6" fillId="0" borderId="0"/>
    <xf numFmtId="44" fontId="5" fillId="0" borderId="0" applyFont="0" applyFill="0" applyBorder="0" applyAlignment="0" applyProtection="0"/>
    <xf numFmtId="9" fontId="5" fillId="0" borderId="0" applyFont="0" applyFill="0" applyBorder="0" applyAlignment="0" applyProtection="0"/>
    <xf numFmtId="43" fontId="6"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3" fillId="0" borderId="0"/>
    <xf numFmtId="0" fontId="2" fillId="0" borderId="0"/>
    <xf numFmtId="44" fontId="1" fillId="0" borderId="0" applyFont="0" applyFill="0" applyBorder="0" applyAlignment="0" applyProtection="0"/>
    <xf numFmtId="9" fontId="1" fillId="0" borderId="0" applyFont="0" applyFill="0" applyBorder="0" applyAlignment="0" applyProtection="0"/>
    <xf numFmtId="0" fontId="39" fillId="0" borderId="0" applyNumberFormat="0" applyFill="0" applyBorder="0" applyAlignment="0" applyProtection="0"/>
  </cellStyleXfs>
  <cellXfs count="177">
    <xf numFmtId="0" fontId="0" fillId="0" borderId="0" xfId="0"/>
    <xf numFmtId="0" fontId="14" fillId="2" borderId="0" xfId="0" applyFont="1" applyFill="1" applyAlignment="1">
      <alignment vertical="center"/>
    </xf>
    <xf numFmtId="0" fontId="15" fillId="2" borderId="0" xfId="0" applyFont="1" applyFill="1" applyAlignment="1">
      <alignment vertical="center"/>
    </xf>
    <xf numFmtId="0" fontId="16" fillId="2" borderId="0" xfId="0" applyFont="1" applyFill="1" applyAlignment="1">
      <alignment vertical="center"/>
    </xf>
    <xf numFmtId="0" fontId="16" fillId="0" borderId="0" xfId="8" applyFont="1" applyAlignment="1">
      <alignment vertical="center"/>
    </xf>
    <xf numFmtId="0" fontId="17" fillId="0" borderId="0" xfId="8" applyFont="1" applyAlignment="1">
      <alignment vertical="center"/>
    </xf>
    <xf numFmtId="0" fontId="18" fillId="2" borderId="0" xfId="0" applyFont="1" applyFill="1" applyAlignment="1">
      <alignment vertical="center"/>
    </xf>
    <xf numFmtId="0" fontId="18" fillId="0" borderId="0" xfId="8" applyFont="1" applyAlignment="1">
      <alignment vertical="center"/>
    </xf>
    <xf numFmtId="0" fontId="16" fillId="0" borderId="0" xfId="0" applyFont="1" applyAlignment="1">
      <alignment vertical="center"/>
    </xf>
    <xf numFmtId="0" fontId="16" fillId="0" borderId="0" xfId="0" applyFont="1"/>
    <xf numFmtId="0" fontId="15" fillId="0" borderId="0" xfId="16" applyFont="1" applyAlignment="1">
      <alignment vertical="center"/>
    </xf>
    <xf numFmtId="0" fontId="16" fillId="2" borderId="0" xfId="8" applyFont="1" applyFill="1" applyAlignment="1">
      <alignment horizontal="center" vertical="center"/>
    </xf>
    <xf numFmtId="0" fontId="16" fillId="2" borderId="0" xfId="0" applyFont="1" applyFill="1" applyAlignment="1">
      <alignment horizontal="center" vertical="center"/>
    </xf>
    <xf numFmtId="0" fontId="16" fillId="0" borderId="0" xfId="21" applyFont="1" applyAlignment="1">
      <alignment vertical="center"/>
    </xf>
    <xf numFmtId="0" fontId="16" fillId="0" borderId="0" xfId="21" applyFont="1" applyAlignment="1">
      <alignment horizontal="center" vertical="center"/>
    </xf>
    <xf numFmtId="10" fontId="16" fillId="0" borderId="0" xfId="21" applyNumberFormat="1" applyFont="1" applyAlignment="1">
      <alignment horizontal="center" vertical="center"/>
    </xf>
    <xf numFmtId="0" fontId="14" fillId="2" borderId="0" xfId="0" applyFont="1" applyFill="1" applyAlignment="1">
      <alignment vertical="center" wrapText="1"/>
    </xf>
    <xf numFmtId="0" fontId="16" fillId="0" borderId="0" xfId="0" applyFont="1" applyAlignment="1">
      <alignment wrapText="1"/>
    </xf>
    <xf numFmtId="0" fontId="16" fillId="0" borderId="0" xfId="27" applyFont="1" applyAlignment="1">
      <alignment vertical="center"/>
    </xf>
    <xf numFmtId="0" fontId="20" fillId="0" borderId="0" xfId="16" applyFont="1" applyAlignment="1">
      <alignment vertical="center"/>
    </xf>
    <xf numFmtId="0" fontId="19" fillId="0" borderId="0" xfId="8" applyFont="1" applyAlignment="1">
      <alignment vertical="center"/>
    </xf>
    <xf numFmtId="0" fontId="21" fillId="0" borderId="0" xfId="8" applyFont="1" applyAlignment="1">
      <alignment vertical="center"/>
    </xf>
    <xf numFmtId="0" fontId="19" fillId="0" borderId="0" xfId="0" applyFont="1" applyAlignment="1">
      <alignment vertical="center"/>
    </xf>
    <xf numFmtId="0" fontId="19" fillId="0" borderId="0" xfId="16" applyFont="1" applyAlignment="1">
      <alignment vertical="center"/>
    </xf>
    <xf numFmtId="0" fontId="16" fillId="2" borderId="0" xfId="27" applyFont="1" applyFill="1" applyAlignment="1">
      <alignment horizontal="center" vertical="center"/>
    </xf>
    <xf numFmtId="0" fontId="17" fillId="0" borderId="0" xfId="27" applyFont="1" applyAlignment="1">
      <alignment vertical="center"/>
    </xf>
    <xf numFmtId="0" fontId="15" fillId="2" borderId="0" xfId="27" applyFont="1" applyFill="1" applyAlignment="1">
      <alignment vertical="center"/>
    </xf>
    <xf numFmtId="0" fontId="16" fillId="0" borderId="0" xfId="21" applyFont="1" applyAlignment="1">
      <alignment vertical="center" wrapText="1"/>
    </xf>
    <xf numFmtId="0" fontId="14" fillId="2" borderId="0" xfId="27" applyFont="1" applyFill="1" applyAlignment="1">
      <alignment vertical="center" wrapText="1"/>
    </xf>
    <xf numFmtId="0" fontId="15" fillId="2" borderId="0" xfId="27" applyFont="1" applyFill="1" applyAlignment="1">
      <alignment vertical="center" wrapText="1"/>
    </xf>
    <xf numFmtId="0" fontId="16" fillId="2" borderId="0" xfId="27" applyFont="1" applyFill="1" applyAlignment="1">
      <alignment horizontal="left" vertical="center"/>
    </xf>
    <xf numFmtId="10" fontId="16" fillId="0" borderId="0" xfId="21" applyNumberFormat="1" applyFont="1" applyAlignment="1">
      <alignment horizontal="left" vertical="center"/>
    </xf>
    <xf numFmtId="49" fontId="16" fillId="5" borderId="3" xfId="0" applyNumberFormat="1" applyFont="1" applyFill="1" applyBorder="1" applyAlignment="1">
      <alignment horizontal="left" vertical="center" wrapText="1"/>
    </xf>
    <xf numFmtId="0" fontId="16" fillId="5" borderId="3" xfId="21" applyFont="1" applyFill="1" applyBorder="1" applyAlignment="1">
      <alignment horizontal="center" vertical="center"/>
    </xf>
    <xf numFmtId="0" fontId="26" fillId="2" borderId="0" xfId="0" applyFont="1" applyFill="1" applyAlignment="1">
      <alignment vertical="center"/>
    </xf>
    <xf numFmtId="0" fontId="27" fillId="2" borderId="0" xfId="0" applyFont="1" applyFill="1" applyAlignment="1">
      <alignment vertical="center"/>
    </xf>
    <xf numFmtId="0" fontId="24" fillId="4" borderId="0" xfId="0" applyFont="1" applyFill="1" applyAlignment="1">
      <alignment vertical="center"/>
    </xf>
    <xf numFmtId="0" fontId="22" fillId="4" borderId="0" xfId="0" applyFont="1" applyFill="1" applyAlignment="1">
      <alignment vertical="center"/>
    </xf>
    <xf numFmtId="0" fontId="24" fillId="3" borderId="0" xfId="0" applyFont="1" applyFill="1" applyAlignment="1">
      <alignment vertical="center"/>
    </xf>
    <xf numFmtId="0" fontId="24" fillId="3" borderId="0" xfId="0" applyFont="1" applyFill="1" applyAlignment="1">
      <alignment horizontal="center" vertical="center"/>
    </xf>
    <xf numFmtId="0" fontId="6" fillId="2" borderId="0" xfId="16" applyFont="1" applyFill="1" applyAlignment="1">
      <alignment horizontal="left" vertical="center"/>
    </xf>
    <xf numFmtId="0" fontId="6" fillId="5" borderId="0" xfId="17" applyNumberFormat="1" applyFont="1" applyFill="1" applyBorder="1" applyAlignment="1">
      <alignment horizontal="center" vertical="center" wrapText="1"/>
    </xf>
    <xf numFmtId="49" fontId="11" fillId="7" borderId="0" xfId="16" applyNumberFormat="1" applyFont="1" applyFill="1" applyAlignment="1">
      <alignment horizontal="center" vertical="center"/>
    </xf>
    <xf numFmtId="0" fontId="11" fillId="2" borderId="0" xfId="16" applyFont="1" applyFill="1" applyAlignment="1">
      <alignment vertical="center"/>
    </xf>
    <xf numFmtId="44" fontId="6" fillId="5" borderId="0" xfId="6" applyFont="1" applyFill="1" applyBorder="1" applyAlignment="1">
      <alignment horizontal="center" vertical="center"/>
    </xf>
    <xf numFmtId="0" fontId="25" fillId="2" borderId="0" xfId="16" applyFont="1" applyFill="1" applyAlignment="1">
      <alignment vertical="center"/>
    </xf>
    <xf numFmtId="44" fontId="6" fillId="5" borderId="0" xfId="6" applyFont="1" applyFill="1" applyAlignment="1">
      <alignment horizontal="center" vertical="center"/>
    </xf>
    <xf numFmtId="0" fontId="6" fillId="5" borderId="0" xfId="6" applyNumberFormat="1" applyFont="1" applyFill="1" applyBorder="1" applyAlignment="1">
      <alignment horizontal="center" vertical="center"/>
    </xf>
    <xf numFmtId="0" fontId="6" fillId="5" borderId="0" xfId="0" applyFont="1" applyFill="1" applyAlignment="1">
      <alignment horizontal="center" vertical="center"/>
    </xf>
    <xf numFmtId="0" fontId="6" fillId="2" borderId="0" xfId="16" applyFont="1" applyFill="1" applyAlignment="1">
      <alignment vertical="center"/>
    </xf>
    <xf numFmtId="10" fontId="6" fillId="5" borderId="0" xfId="0" applyNumberFormat="1" applyFont="1" applyFill="1" applyAlignment="1">
      <alignment horizontal="center" vertical="center"/>
    </xf>
    <xf numFmtId="0" fontId="6" fillId="5" borderId="0" xfId="16" applyFont="1" applyFill="1" applyAlignment="1">
      <alignment horizontal="center" vertical="center"/>
    </xf>
    <xf numFmtId="0" fontId="25" fillId="0" borderId="0" xfId="16" applyFont="1" applyAlignment="1">
      <alignment vertical="center"/>
    </xf>
    <xf numFmtId="0" fontId="11" fillId="0" borderId="0" xfId="16" applyFont="1" applyAlignment="1">
      <alignment vertical="center"/>
    </xf>
    <xf numFmtId="0" fontId="26" fillId="2" borderId="0" xfId="27" applyFont="1" applyFill="1" applyAlignment="1">
      <alignment vertical="center"/>
    </xf>
    <xf numFmtId="0" fontId="27" fillId="2" borderId="0" xfId="27" applyFont="1" applyFill="1" applyAlignment="1">
      <alignment vertical="center" wrapText="1"/>
    </xf>
    <xf numFmtId="0" fontId="28" fillId="2" borderId="0" xfId="27" applyFont="1" applyFill="1" applyAlignment="1">
      <alignment horizontal="left" vertical="center"/>
    </xf>
    <xf numFmtId="0" fontId="29" fillId="2" borderId="0" xfId="36" applyNumberFormat="1" applyFont="1" applyFill="1" applyBorder="1" applyAlignment="1">
      <alignment horizontal="left" vertical="center"/>
    </xf>
    <xf numFmtId="0" fontId="29" fillId="2" borderId="0" xfId="27" applyFont="1" applyFill="1" applyAlignment="1">
      <alignment horizontal="center" vertical="center"/>
    </xf>
    <xf numFmtId="0" fontId="30" fillId="2" borderId="0" xfId="27" applyFont="1" applyFill="1" applyAlignment="1">
      <alignment vertical="center"/>
    </xf>
    <xf numFmtId="0" fontId="24" fillId="4" borderId="0" xfId="27" applyFont="1" applyFill="1" applyAlignment="1">
      <alignment horizontal="center" vertical="center"/>
    </xf>
    <xf numFmtId="0" fontId="24" fillId="3" borderId="5" xfId="21" applyFont="1" applyFill="1" applyBorder="1" applyAlignment="1">
      <alignment vertical="center" wrapText="1"/>
    </xf>
    <xf numFmtId="10" fontId="24" fillId="3" borderId="5" xfId="21" applyNumberFormat="1" applyFont="1" applyFill="1" applyBorder="1" applyAlignment="1">
      <alignment horizontal="center" vertical="center" wrapText="1"/>
    </xf>
    <xf numFmtId="0" fontId="24" fillId="3" borderId="5" xfId="21" applyFont="1" applyFill="1" applyBorder="1" applyAlignment="1">
      <alignment horizontal="center" vertical="center" wrapText="1"/>
    </xf>
    <xf numFmtId="0" fontId="24" fillId="4" borderId="3" xfId="21" applyFont="1" applyFill="1" applyBorder="1" applyAlignment="1">
      <alignment vertical="center" wrapText="1"/>
    </xf>
    <xf numFmtId="0" fontId="22" fillId="4" borderId="3" xfId="21" applyFont="1" applyFill="1" applyBorder="1" applyAlignment="1">
      <alignment vertical="center" wrapText="1"/>
    </xf>
    <xf numFmtId="10" fontId="22" fillId="4" borderId="3" xfId="21" applyNumberFormat="1" applyFont="1" applyFill="1" applyBorder="1" applyAlignment="1">
      <alignment horizontal="left" vertical="center"/>
    </xf>
    <xf numFmtId="0" fontId="22" fillId="4" borderId="3" xfId="21" applyFont="1" applyFill="1" applyBorder="1" applyAlignment="1">
      <alignment horizontal="center" vertical="center"/>
    </xf>
    <xf numFmtId="0" fontId="6" fillId="5" borderId="2" xfId="21" applyFill="1" applyBorder="1" applyAlignment="1">
      <alignment vertical="center" wrapText="1"/>
    </xf>
    <xf numFmtId="0" fontId="6" fillId="6" borderId="2" xfId="21" applyFill="1" applyBorder="1" applyAlignment="1">
      <alignment vertical="center" wrapText="1"/>
    </xf>
    <xf numFmtId="10" fontId="6" fillId="6" borderId="3" xfId="21" applyNumberFormat="1" applyFill="1" applyBorder="1" applyAlignment="1">
      <alignment horizontal="left" vertical="center" wrapText="1"/>
    </xf>
    <xf numFmtId="0" fontId="6" fillId="5" borderId="3" xfId="21" applyFill="1" applyBorder="1" applyAlignment="1">
      <alignment horizontal="center" vertical="center"/>
    </xf>
    <xf numFmtId="0" fontId="6" fillId="6" borderId="3" xfId="21" applyFill="1" applyBorder="1" applyAlignment="1">
      <alignment horizontal="center" vertical="center"/>
    </xf>
    <xf numFmtId="0" fontId="6" fillId="5" borderId="3" xfId="21" applyFill="1" applyBorder="1" applyAlignment="1">
      <alignment vertical="center" wrapText="1"/>
    </xf>
    <xf numFmtId="0" fontId="6" fillId="6" borderId="3" xfId="21" applyFill="1" applyBorder="1" applyAlignment="1">
      <alignment vertical="center" wrapText="1"/>
    </xf>
    <xf numFmtId="0" fontId="30" fillId="2" borderId="0" xfId="0" applyFont="1" applyFill="1" applyAlignment="1">
      <alignment vertical="center"/>
    </xf>
    <xf numFmtId="0" fontId="29" fillId="2" borderId="0" xfId="0" applyFont="1" applyFill="1" applyAlignment="1">
      <alignment horizontal="left" vertical="center"/>
    </xf>
    <xf numFmtId="0" fontId="31" fillId="2" borderId="0" xfId="0" applyFont="1" applyFill="1" applyAlignment="1">
      <alignment horizontal="left" vertical="center"/>
    </xf>
    <xf numFmtId="0" fontId="29" fillId="2" borderId="0" xfId="19" applyNumberFormat="1" applyFont="1" applyFill="1" applyBorder="1" applyAlignment="1">
      <alignment horizontal="left" vertical="center"/>
    </xf>
    <xf numFmtId="0" fontId="29" fillId="2" borderId="0" xfId="8" applyFont="1" applyFill="1" applyAlignment="1">
      <alignment horizontal="left" vertical="center"/>
    </xf>
    <xf numFmtId="0" fontId="24" fillId="3" borderId="0" xfId="21" applyFont="1" applyFill="1" applyAlignment="1">
      <alignment vertical="center"/>
    </xf>
    <xf numFmtId="0" fontId="24" fillId="3" borderId="0" xfId="21" applyFont="1" applyFill="1" applyAlignment="1">
      <alignment horizontal="center" vertical="center" wrapText="1"/>
    </xf>
    <xf numFmtId="10" fontId="24" fillId="3" borderId="0" xfId="21" applyNumberFormat="1" applyFont="1" applyFill="1" applyAlignment="1">
      <alignment horizontal="center" vertical="center" wrapText="1"/>
    </xf>
    <xf numFmtId="0" fontId="6" fillId="5" borderId="2" xfId="21" applyFill="1" applyBorder="1" applyAlignment="1">
      <alignment vertical="center"/>
    </xf>
    <xf numFmtId="0" fontId="6" fillId="5" borderId="3" xfId="21" applyFill="1" applyBorder="1" applyAlignment="1">
      <alignment vertical="center"/>
    </xf>
    <xf numFmtId="0" fontId="16" fillId="5" borderId="3" xfId="21" applyFont="1" applyFill="1" applyBorder="1" applyAlignment="1">
      <alignment vertical="center"/>
    </xf>
    <xf numFmtId="10" fontId="16" fillId="5" borderId="3" xfId="21" applyNumberFormat="1" applyFont="1" applyFill="1" applyBorder="1" applyAlignment="1">
      <alignment horizontal="center" vertical="center"/>
    </xf>
    <xf numFmtId="0" fontId="16" fillId="5" borderId="4" xfId="21" applyFont="1" applyFill="1" applyBorder="1" applyAlignment="1">
      <alignment vertical="center"/>
    </xf>
    <xf numFmtId="0" fontId="16" fillId="5" borderId="4" xfId="21" applyFont="1" applyFill="1" applyBorder="1" applyAlignment="1">
      <alignment horizontal="center" vertical="center"/>
    </xf>
    <xf numFmtId="10" fontId="16" fillId="5" borderId="4" xfId="21" applyNumberFormat="1" applyFont="1" applyFill="1" applyBorder="1" applyAlignment="1">
      <alignment horizontal="center" vertical="center"/>
    </xf>
    <xf numFmtId="0" fontId="26" fillId="2" borderId="0" xfId="0" applyFont="1" applyFill="1" applyAlignment="1">
      <alignment vertical="center" wrapText="1"/>
    </xf>
    <xf numFmtId="0" fontId="24" fillId="4" borderId="1" xfId="0" applyFont="1" applyFill="1" applyBorder="1" applyAlignment="1">
      <alignment vertical="center" wrapText="1"/>
    </xf>
    <xf numFmtId="49" fontId="6" fillId="5" borderId="3" xfId="0" applyNumberFormat="1" applyFont="1" applyFill="1" applyBorder="1" applyAlignment="1">
      <alignment horizontal="left" vertical="center" wrapText="1"/>
    </xf>
    <xf numFmtId="0" fontId="2" fillId="0" borderId="0" xfId="39" applyAlignment="1">
      <alignment wrapText="1"/>
    </xf>
    <xf numFmtId="0" fontId="24" fillId="4" borderId="0" xfId="0" applyFont="1" applyFill="1" applyAlignment="1">
      <alignment vertical="center" wrapText="1"/>
    </xf>
    <xf numFmtId="0" fontId="14" fillId="2" borderId="0" xfId="27" applyFont="1" applyFill="1" applyAlignment="1">
      <alignment vertical="center"/>
    </xf>
    <xf numFmtId="0" fontId="16" fillId="2" borderId="0" xfId="27" applyFont="1" applyFill="1" applyAlignment="1">
      <alignment vertical="center"/>
    </xf>
    <xf numFmtId="10" fontId="16" fillId="2" borderId="0" xfId="36" applyNumberFormat="1" applyFont="1" applyFill="1" applyAlignment="1">
      <alignment horizontal="center" vertical="center"/>
    </xf>
    <xf numFmtId="0" fontId="32" fillId="2" borderId="0" xfId="27" applyFont="1" applyFill="1" applyAlignment="1">
      <alignment vertical="center"/>
    </xf>
    <xf numFmtId="0" fontId="18" fillId="2" borderId="0" xfId="27" applyFont="1" applyFill="1" applyAlignment="1">
      <alignment vertical="center"/>
    </xf>
    <xf numFmtId="0" fontId="33" fillId="2" borderId="0" xfId="27" applyFont="1" applyFill="1" applyAlignment="1">
      <alignment vertical="center" wrapText="1"/>
    </xf>
    <xf numFmtId="0" fontId="34" fillId="2" borderId="0" xfId="27" applyFont="1" applyFill="1" applyAlignment="1">
      <alignment vertical="center" wrapText="1"/>
    </xf>
    <xf numFmtId="10" fontId="33" fillId="2" borderId="0" xfId="36" applyNumberFormat="1" applyFont="1" applyFill="1" applyAlignment="1">
      <alignment horizontal="center" vertical="center" wrapText="1"/>
    </xf>
    <xf numFmtId="0" fontId="18" fillId="0" borderId="0" xfId="27" applyFont="1" applyAlignment="1">
      <alignment vertical="center"/>
    </xf>
    <xf numFmtId="0" fontId="16" fillId="2" borderId="0" xfId="29" applyFont="1" applyFill="1" applyAlignment="1">
      <alignment horizontal="left" vertical="center"/>
    </xf>
    <xf numFmtId="0" fontId="16" fillId="2" borderId="0" xfId="27" applyFont="1" applyFill="1" applyAlignment="1">
      <alignment vertical="center" wrapText="1"/>
    </xf>
    <xf numFmtId="0" fontId="35" fillId="2" borderId="0" xfId="27" applyFont="1" applyFill="1" applyAlignment="1">
      <alignment horizontal="left" vertical="center" wrapText="1"/>
    </xf>
    <xf numFmtId="0" fontId="16" fillId="2" borderId="0" xfId="29" applyFont="1" applyFill="1" applyAlignment="1">
      <alignment vertical="center"/>
    </xf>
    <xf numFmtId="0" fontId="16" fillId="0" borderId="0" xfId="29" applyFont="1" applyAlignment="1">
      <alignment vertical="center"/>
    </xf>
    <xf numFmtId="0" fontId="16" fillId="0" borderId="0" xfId="27" applyFont="1" applyAlignment="1">
      <alignment vertical="center" wrapText="1"/>
    </xf>
    <xf numFmtId="0" fontId="35" fillId="0" borderId="0" xfId="27" applyFont="1" applyAlignment="1">
      <alignment horizontal="left" vertical="center" wrapText="1"/>
    </xf>
    <xf numFmtId="0" fontId="36" fillId="8" borderId="0" xfId="27" applyFont="1" applyFill="1" applyAlignment="1">
      <alignment vertical="center" wrapText="1"/>
    </xf>
    <xf numFmtId="0" fontId="36" fillId="8" borderId="0" xfId="27" applyFont="1" applyFill="1" applyAlignment="1">
      <alignment horizontal="left" vertical="center" wrapText="1"/>
    </xf>
    <xf numFmtId="49" fontId="36" fillId="8" borderId="0" xfId="27" applyNumberFormat="1" applyFont="1" applyFill="1" applyAlignment="1">
      <alignment horizontal="center" vertical="center" wrapText="1"/>
    </xf>
    <xf numFmtId="1" fontId="36" fillId="8" borderId="0" xfId="27" applyNumberFormat="1" applyFont="1" applyFill="1" applyAlignment="1">
      <alignment horizontal="center" vertical="center"/>
    </xf>
    <xf numFmtId="44" fontId="36" fillId="8" borderId="0" xfId="40" applyFont="1" applyFill="1" applyBorder="1" applyAlignment="1">
      <alignment horizontal="center" vertical="center" wrapText="1"/>
    </xf>
    <xf numFmtId="44" fontId="36" fillId="8" borderId="0" xfId="40" applyFont="1" applyFill="1" applyBorder="1" applyAlignment="1" applyProtection="1">
      <alignment vertical="center" wrapText="1"/>
      <protection locked="0"/>
    </xf>
    <xf numFmtId="0" fontId="36" fillId="8" borderId="0" xfId="36" applyNumberFormat="1" applyFont="1" applyFill="1" applyBorder="1" applyAlignment="1">
      <alignment horizontal="center" vertical="center" wrapText="1"/>
    </xf>
    <xf numFmtId="10" fontId="36" fillId="8" borderId="0" xfId="36" applyNumberFormat="1" applyFont="1" applyFill="1" applyBorder="1" applyAlignment="1">
      <alignment horizontal="center" vertical="center" wrapText="1"/>
    </xf>
    <xf numFmtId="44" fontId="36" fillId="8" borderId="0" xfId="40" applyFont="1" applyFill="1" applyBorder="1" applyAlignment="1">
      <alignment horizontal="left" vertical="center" wrapText="1"/>
    </xf>
    <xf numFmtId="0" fontId="36" fillId="8" borderId="0" xfId="40" applyNumberFormat="1" applyFont="1" applyFill="1" applyBorder="1" applyAlignment="1">
      <alignment horizontal="left" vertical="center"/>
    </xf>
    <xf numFmtId="0" fontId="36" fillId="0" borderId="0" xfId="27" applyFont="1" applyAlignment="1">
      <alignment vertical="center"/>
    </xf>
    <xf numFmtId="0" fontId="16" fillId="0" borderId="0" xfId="27" applyFont="1" applyAlignment="1">
      <alignment horizontal="center" vertical="center" wrapText="1"/>
    </xf>
    <xf numFmtId="44" fontId="16" fillId="0" borderId="0" xfId="27" applyNumberFormat="1" applyFont="1" applyAlignment="1">
      <alignment vertical="center"/>
    </xf>
    <xf numFmtId="10" fontId="20" fillId="0" borderId="0" xfId="36" applyNumberFormat="1" applyFont="1" applyAlignment="1">
      <alignment horizontal="center" vertical="center"/>
    </xf>
    <xf numFmtId="44" fontId="16" fillId="0" borderId="0" xfId="27" applyNumberFormat="1" applyFont="1" applyAlignment="1">
      <alignment horizontal="center" vertical="center"/>
    </xf>
    <xf numFmtId="44" fontId="16" fillId="0" borderId="0" xfId="27" applyNumberFormat="1" applyFont="1" applyAlignment="1">
      <alignment horizontal="left" vertical="center"/>
    </xf>
    <xf numFmtId="44" fontId="16" fillId="0" borderId="0" xfId="27" applyNumberFormat="1" applyFont="1" applyAlignment="1">
      <alignment horizontal="right" vertical="center"/>
    </xf>
    <xf numFmtId="0" fontId="36" fillId="4" borderId="0" xfId="27" applyFont="1" applyFill="1" applyAlignment="1">
      <alignment vertical="center" wrapText="1"/>
    </xf>
    <xf numFmtId="49" fontId="36" fillId="4" borderId="0" xfId="27" applyNumberFormat="1" applyFont="1" applyFill="1" applyAlignment="1">
      <alignment vertical="center" wrapText="1"/>
    </xf>
    <xf numFmtId="1" fontId="36" fillId="4" borderId="0" xfId="27" applyNumberFormat="1" applyFont="1" applyFill="1" applyAlignment="1">
      <alignment vertical="center" wrapText="1"/>
    </xf>
    <xf numFmtId="44" fontId="36" fillId="4" borderId="0" xfId="40" applyFont="1" applyFill="1" applyBorder="1" applyAlignment="1">
      <alignment vertical="center" wrapText="1"/>
    </xf>
    <xf numFmtId="0" fontId="36" fillId="4" borderId="0" xfId="41" applyNumberFormat="1" applyFont="1" applyFill="1" applyBorder="1" applyAlignment="1">
      <alignment vertical="center" wrapText="1"/>
    </xf>
    <xf numFmtId="10" fontId="36" fillId="4" borderId="0" xfId="36" applyNumberFormat="1" applyFont="1" applyFill="1" applyBorder="1" applyAlignment="1">
      <alignment vertical="center" wrapText="1"/>
    </xf>
    <xf numFmtId="0" fontId="36" fillId="4" borderId="0" xfId="40" applyNumberFormat="1" applyFont="1" applyFill="1" applyBorder="1" applyAlignment="1">
      <alignment vertical="center" wrapText="1"/>
    </xf>
    <xf numFmtId="0" fontId="32" fillId="2" borderId="0" xfId="27" applyFont="1" applyFill="1" applyAlignment="1">
      <alignment vertical="center" wrapText="1"/>
    </xf>
    <xf numFmtId="0" fontId="16" fillId="2" borderId="0" xfId="29" applyFont="1" applyFill="1" applyAlignment="1">
      <alignment horizontal="left" vertical="center" wrapText="1"/>
    </xf>
    <xf numFmtId="0" fontId="16" fillId="2" borderId="0" xfId="29" applyFont="1" applyFill="1" applyAlignment="1">
      <alignment vertical="center" wrapText="1"/>
    </xf>
    <xf numFmtId="0" fontId="16" fillId="0" borderId="0" xfId="29" applyFont="1" applyAlignment="1">
      <alignment vertical="center" wrapText="1"/>
    </xf>
    <xf numFmtId="0" fontId="16" fillId="2" borderId="0" xfId="27" applyFont="1" applyFill="1" applyAlignment="1">
      <alignment horizontal="center" vertical="center" wrapText="1"/>
    </xf>
    <xf numFmtId="0" fontId="18" fillId="2" borderId="0" xfId="27" applyFont="1" applyFill="1" applyAlignment="1">
      <alignment vertical="center" wrapText="1"/>
    </xf>
    <xf numFmtId="0" fontId="16" fillId="2" borderId="0" xfId="27" applyFont="1" applyFill="1" applyAlignment="1">
      <alignment vertical="top" wrapText="1"/>
    </xf>
    <xf numFmtId="0" fontId="15" fillId="0" borderId="0" xfId="27" applyFont="1" applyAlignment="1">
      <alignment horizontal="left" vertical="center" wrapText="1"/>
    </xf>
    <xf numFmtId="0" fontId="16" fillId="2" borderId="0" xfId="27" applyFont="1" applyFill="1" applyAlignment="1">
      <alignment horizontal="left" vertical="center" wrapText="1"/>
    </xf>
    <xf numFmtId="0" fontId="18" fillId="2" borderId="0" xfId="27" applyFont="1" applyFill="1" applyAlignment="1">
      <alignment horizontal="left" vertical="center" wrapText="1"/>
    </xf>
    <xf numFmtId="0" fontId="16" fillId="0" borderId="0" xfId="27" applyFont="1" applyAlignment="1">
      <alignment horizontal="left" vertical="center" wrapText="1"/>
    </xf>
    <xf numFmtId="0" fontId="36" fillId="4" borderId="0" xfId="27" applyFont="1" applyFill="1" applyAlignment="1">
      <alignment horizontal="left" vertical="center" wrapText="1"/>
    </xf>
    <xf numFmtId="0" fontId="29" fillId="2" borderId="0" xfId="27" applyFont="1" applyFill="1" applyAlignment="1">
      <alignment horizontal="left" vertical="center" wrapText="1"/>
    </xf>
    <xf numFmtId="0" fontId="22" fillId="4" borderId="3" xfId="21" applyFont="1" applyFill="1" applyBorder="1" applyAlignment="1">
      <alignment horizontal="center" vertical="center" wrapText="1"/>
    </xf>
    <xf numFmtId="0" fontId="39" fillId="6" borderId="3" xfId="42" applyFill="1" applyBorder="1" applyAlignment="1">
      <alignment horizontal="center" vertical="center" wrapText="1"/>
    </xf>
    <xf numFmtId="0" fontId="6" fillId="6" borderId="3" xfId="21" applyFill="1" applyBorder="1" applyAlignment="1">
      <alignment horizontal="center" vertical="center" wrapText="1"/>
    </xf>
    <xf numFmtId="0" fontId="16" fillId="0" borderId="0" xfId="21" applyFont="1" applyAlignment="1">
      <alignment horizontal="center" vertical="center" wrapText="1"/>
    </xf>
    <xf numFmtId="0" fontId="6" fillId="5" borderId="3" xfId="21" applyFill="1" applyBorder="1" applyAlignment="1">
      <alignment horizontal="center" vertical="center" wrapText="1"/>
    </xf>
    <xf numFmtId="10" fontId="6" fillId="5" borderId="3" xfId="21" applyNumberFormat="1" applyFill="1" applyBorder="1" applyAlignment="1">
      <alignment horizontal="center" vertical="center" wrapText="1"/>
    </xf>
    <xf numFmtId="0" fontId="40" fillId="0" borderId="7" xfId="40" applyNumberFormat="1" applyFont="1" applyFill="1" applyBorder="1" applyAlignment="1">
      <alignment horizontal="left" vertical="center"/>
    </xf>
    <xf numFmtId="0" fontId="6" fillId="5" borderId="3" xfId="21" applyFill="1" applyBorder="1" applyAlignment="1">
      <alignment horizontal="left" vertical="center" wrapText="1"/>
    </xf>
    <xf numFmtId="44" fontId="16" fillId="0" borderId="0" xfId="27" applyNumberFormat="1" applyFont="1" applyAlignment="1">
      <alignment horizontal="right" vertical="center" wrapText="1"/>
    </xf>
    <xf numFmtId="14" fontId="6" fillId="5" borderId="3" xfId="21" applyNumberFormat="1" applyFill="1" applyBorder="1" applyAlignment="1">
      <alignment horizontal="center" vertical="center"/>
    </xf>
    <xf numFmtId="14" fontId="16" fillId="5" borderId="3" xfId="21" applyNumberFormat="1" applyFont="1" applyFill="1" applyBorder="1" applyAlignment="1">
      <alignment horizontal="center" vertical="center"/>
    </xf>
    <xf numFmtId="0" fontId="40" fillId="0" borderId="7" xfId="40" applyNumberFormat="1" applyFont="1" applyFill="1" applyBorder="1" applyAlignment="1">
      <alignment horizontal="left" vertical="center" wrapText="1"/>
    </xf>
    <xf numFmtId="0" fontId="41" fillId="5" borderId="0" xfId="0" applyFont="1" applyFill="1" applyAlignment="1">
      <alignment vertical="center" wrapText="1"/>
    </xf>
    <xf numFmtId="0" fontId="42" fillId="5" borderId="0" xfId="0" applyFont="1" applyFill="1" applyAlignment="1">
      <alignment horizontal="left" vertical="center" wrapText="1"/>
    </xf>
    <xf numFmtId="0" fontId="44" fillId="5" borderId="0" xfId="0" applyFont="1" applyFill="1" applyAlignment="1">
      <alignment horizontal="left" vertical="center" wrapText="1"/>
    </xf>
    <xf numFmtId="10" fontId="16" fillId="0" borderId="0" xfId="36" applyNumberFormat="1" applyFont="1" applyAlignment="1">
      <alignment horizontal="center" vertical="center"/>
    </xf>
    <xf numFmtId="0" fontId="45" fillId="0" borderId="6" xfId="0" applyFont="1" applyBorder="1" applyAlignment="1">
      <alignment horizontal="center" vertical="center"/>
    </xf>
    <xf numFmtId="10" fontId="16" fillId="0" borderId="0" xfId="36" applyNumberFormat="1" applyFont="1" applyFill="1" applyAlignment="1">
      <alignment horizontal="center" vertical="center"/>
    </xf>
    <xf numFmtId="0" fontId="46" fillId="0" borderId="0" xfId="0" applyFont="1" applyAlignment="1">
      <alignment vertical="center"/>
    </xf>
    <xf numFmtId="0" fontId="6" fillId="2" borderId="0" xfId="16" applyFont="1" applyFill="1" applyAlignment="1">
      <alignment horizontal="left" vertical="center" wrapText="1"/>
    </xf>
    <xf numFmtId="0" fontId="6" fillId="2" borderId="0" xfId="0" applyFont="1" applyFill="1" applyAlignment="1">
      <alignment horizontal="left" vertical="center" wrapText="1"/>
    </xf>
    <xf numFmtId="0" fontId="6" fillId="5" borderId="0" xfId="16" applyFont="1" applyFill="1" applyAlignment="1">
      <alignment horizontal="left" vertical="top" wrapText="1"/>
    </xf>
    <xf numFmtId="0" fontId="6" fillId="2" borderId="0" xfId="16" applyFont="1" applyFill="1" applyAlignment="1">
      <alignment horizontal="left" vertical="center"/>
    </xf>
    <xf numFmtId="0" fontId="6" fillId="7" borderId="0" xfId="16" applyFont="1" applyFill="1" applyAlignment="1">
      <alignment horizontal="left" vertical="center" wrapText="1"/>
    </xf>
    <xf numFmtId="0" fontId="23" fillId="2" borderId="0" xfId="16" applyFont="1" applyFill="1" applyAlignment="1">
      <alignment horizontal="left" vertical="center" wrapText="1"/>
    </xf>
    <xf numFmtId="0" fontId="25" fillId="2" borderId="0" xfId="16" applyFont="1" applyFill="1" applyAlignment="1">
      <alignment horizontal="left" vertical="center" wrapText="1"/>
    </xf>
    <xf numFmtId="0" fontId="24" fillId="4" borderId="0" xfId="27" applyFont="1" applyFill="1" applyAlignment="1">
      <alignment horizontal="left" vertical="center"/>
    </xf>
    <xf numFmtId="0" fontId="24" fillId="4" borderId="0" xfId="0" applyFont="1" applyFill="1" applyAlignment="1">
      <alignment horizontal="left" vertical="center"/>
    </xf>
    <xf numFmtId="0" fontId="2" fillId="5" borderId="0" xfId="39" applyFill="1" applyAlignment="1">
      <alignment horizontal="left" vertical="center" wrapText="1"/>
    </xf>
  </cellXfs>
  <cellStyles count="43">
    <cellStyle name="Comma 2" xfId="1" xr:uid="{00000000-0005-0000-0000-000001000000}"/>
    <cellStyle name="Comma 2 2" xfId="2" xr:uid="{00000000-0005-0000-0000-000002000000}"/>
    <cellStyle name="Comma 2 2 2" xfId="37" xr:uid="{6C25E5AB-9482-42FC-9A78-03F832F2E857}"/>
    <cellStyle name="Comma 2 3" xfId="32" xr:uid="{35F61D73-11E0-4F4F-BACF-270B04C30F48}"/>
    <cellStyle name="Comma 3" xfId="3" xr:uid="{00000000-0005-0000-0000-000003000000}"/>
    <cellStyle name="Comma 4" xfId="25" xr:uid="{C151A5CF-77DA-44E9-B071-F1EE7B0DDBE6}"/>
    <cellStyle name="Currency 2" xfId="4" xr:uid="{00000000-0005-0000-0000-000004000000}"/>
    <cellStyle name="Currency 2 2" xfId="5" xr:uid="{00000000-0005-0000-0000-000005000000}"/>
    <cellStyle name="Currency 3" xfId="6" xr:uid="{00000000-0005-0000-0000-000006000000}"/>
    <cellStyle name="Currency 3 2" xfId="30" xr:uid="{623B5A8B-7105-4578-9197-A1CB84748214}"/>
    <cellStyle name="Currency 3 2 2" xfId="35" xr:uid="{21FB94C4-946D-4B6A-B7CF-9EC66EAD34CA}"/>
    <cellStyle name="Currency 3 2 2 2" xfId="40" xr:uid="{92F51557-05C6-455B-8717-5112E898DA43}"/>
    <cellStyle name="Currency 4" xfId="7" xr:uid="{00000000-0005-0000-0000-000007000000}"/>
    <cellStyle name="Currency 5" xfId="26" xr:uid="{FE74D30A-00DC-415C-95A0-EFD407FAFD4D}"/>
    <cellStyle name="Hyperlink" xfId="42" builtinId="8"/>
    <cellStyle name="Normal" xfId="0" builtinId="0"/>
    <cellStyle name="Normal 10 3" xfId="8" xr:uid="{00000000-0005-0000-0000-00000A000000}"/>
    <cellStyle name="Normal 10 3 2" xfId="27" xr:uid="{F10BA099-C996-4EC9-A3AE-FDFE3D47C953}"/>
    <cellStyle name="Normal 11" xfId="9" xr:uid="{00000000-0005-0000-0000-00000B000000}"/>
    <cellStyle name="Normal 2" xfId="10" xr:uid="{00000000-0005-0000-0000-00000C000000}"/>
    <cellStyle name="Normal 2 2" xfId="11" xr:uid="{00000000-0005-0000-0000-00000D000000}"/>
    <cellStyle name="Normal 2 2 2" xfId="12" xr:uid="{00000000-0005-0000-0000-00000E000000}"/>
    <cellStyle name="Normal 2 3" xfId="24" xr:uid="{7E30A12C-C241-4D5B-A478-EFF74AE46F7F}"/>
    <cellStyle name="Normal 3" xfId="13" xr:uid="{00000000-0005-0000-0000-00000F000000}"/>
    <cellStyle name="Normal 3 2" xfId="14" xr:uid="{00000000-0005-0000-0000-000010000000}"/>
    <cellStyle name="Normal 3 2 2" xfId="29" xr:uid="{42133CB6-8D89-4BF1-ABD3-F31F667DECFA}"/>
    <cellStyle name="Normal 3 3" xfId="28" xr:uid="{7C99A49E-E911-43AA-A6D7-1AB58A23376E}"/>
    <cellStyle name="Normal 4" xfId="15" xr:uid="{00000000-0005-0000-0000-000011000000}"/>
    <cellStyle name="Normal 4 2" xfId="16" xr:uid="{00000000-0005-0000-0000-000012000000}"/>
    <cellStyle name="Normal 4 2 2" xfId="33" xr:uid="{07AF24EE-CD60-49C2-8C30-8FC6914509F8}"/>
    <cellStyle name="Normal 5" xfId="21" xr:uid="{C69A9823-13B5-4F5C-8219-91A3A28208DC}"/>
    <cellStyle name="Normal 6" xfId="22" xr:uid="{C3F7E8A9-1692-4EE6-8507-C4E391DA8550}"/>
    <cellStyle name="Normal 7" xfId="38" xr:uid="{5866613B-0E8F-4357-9892-228ECDAF45A5}"/>
    <cellStyle name="Normal 8" xfId="39" xr:uid="{2B972F29-38F4-4426-83EC-EBA8DC1D75D6}"/>
    <cellStyle name="Percent 2" xfId="17" xr:uid="{00000000-0005-0000-0000-000014000000}"/>
    <cellStyle name="Percent 2 2" xfId="31" xr:uid="{FDD3E7E6-1D82-4881-8CED-62C6ED9FB659}"/>
    <cellStyle name="Percent 2 2 2" xfId="34" xr:uid="{96D7B2EC-67AA-44C9-9D65-4E8524689F3F}"/>
    <cellStyle name="Percent 2 2 2 2" xfId="41" xr:uid="{DF15D097-2A8C-4380-98D5-06A7D5C0995F}"/>
    <cellStyle name="Percent 3" xfId="18" xr:uid="{00000000-0005-0000-0000-000015000000}"/>
    <cellStyle name="Percent 3 2" xfId="19" xr:uid="{00000000-0005-0000-0000-000016000000}"/>
    <cellStyle name="Percent 3 2 2" xfId="36" xr:uid="{FCA47C0E-643C-4DEE-9E2E-120ECD1D1D49}"/>
    <cellStyle name="Percent 4" xfId="20" xr:uid="{00000000-0005-0000-0000-000017000000}"/>
    <cellStyle name="Title 2" xfId="23" xr:uid="{747387FF-B95F-4632-AA91-A6F8341E5D51}"/>
  </cellStyles>
  <dxfs count="29">
    <dxf>
      <font>
        <b val="0"/>
        <i val="0"/>
        <strike val="0"/>
        <condense val="0"/>
        <extend val="0"/>
        <outline val="0"/>
        <shadow val="0"/>
        <u val="none"/>
        <vertAlign val="baseline"/>
        <sz val="10"/>
        <color auto="1"/>
        <name val="Tahoma"/>
        <family val="2"/>
        <scheme val="minor"/>
      </font>
      <fill>
        <patternFill patternType="solid">
          <fgColor indexed="64"/>
          <bgColor theme="6" tint="0.79998168889431442"/>
        </patternFill>
      </fill>
      <alignment horizontal="center"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10"/>
        <color auto="1"/>
        <name val="Tahoma"/>
        <family val="2"/>
        <scheme val="minor"/>
      </font>
      <numFmt numFmtId="0" formatCode="General"/>
      <fill>
        <patternFill patternType="solid">
          <fgColor indexed="64"/>
          <bgColor theme="6" tint="0.79998168889431442"/>
        </patternFill>
      </fill>
      <alignment horizontal="center"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10"/>
        <color auto="1"/>
        <name val="Tahoma"/>
        <family val="2"/>
        <scheme val="minor"/>
      </font>
      <numFmt numFmtId="14" formatCode="0.00%"/>
      <fill>
        <patternFill patternType="solid">
          <fgColor indexed="64"/>
          <bgColor theme="6" tint="0.79998168889431442"/>
        </patternFill>
      </fill>
      <alignment horizontal="center"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10"/>
        <color auto="1"/>
        <name val="Tahoma"/>
        <family val="2"/>
        <scheme val="minor"/>
      </font>
      <fill>
        <patternFill patternType="solid">
          <fgColor indexed="64"/>
          <bgColor theme="6" tint="0.79998168889431442"/>
        </patternFill>
      </fill>
      <alignment horizontal="center"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10"/>
        <color auto="1"/>
        <name val="Tahoma"/>
        <family val="2"/>
        <scheme val="minor"/>
      </font>
      <fill>
        <patternFill patternType="solid">
          <fgColor indexed="64"/>
          <bgColor theme="6" tint="0.79998168889431442"/>
        </patternFill>
      </fill>
      <alignment horizontal="general" vertical="center" textRotation="0" wrapText="0" indent="0" justifyLastLine="0" shrinkToFit="0" readingOrder="0"/>
      <border diagonalUp="0" diagonalDown="0" outline="0">
        <left/>
        <right/>
        <top style="thin">
          <color theme="0"/>
        </top>
        <bottom style="thin">
          <color theme="0"/>
        </bottom>
      </border>
    </dxf>
    <dxf>
      <font>
        <b val="0"/>
        <i val="0"/>
        <strike val="0"/>
        <condense val="0"/>
        <extend val="0"/>
        <outline val="0"/>
        <shadow val="0"/>
        <u val="none"/>
        <vertAlign val="baseline"/>
        <sz val="10"/>
        <color auto="1"/>
        <name val="Tahoma"/>
        <family val="2"/>
        <scheme val="minor"/>
      </font>
      <fill>
        <patternFill patternType="solid">
          <fgColor indexed="64"/>
          <bgColor theme="6" tint="0.79998168889431442"/>
        </patternFill>
      </fill>
      <alignment horizontal="general" vertical="center" textRotation="0" wrapText="0" indent="0" justifyLastLine="0" shrinkToFit="0" readingOrder="0"/>
      <border diagonalUp="0" diagonalDown="0" outline="0">
        <left/>
        <right/>
        <top style="thin">
          <color theme="0"/>
        </top>
        <bottom style="thin">
          <color theme="0"/>
        </bottom>
      </border>
    </dxf>
    <dxf>
      <font>
        <strike val="0"/>
        <outline val="0"/>
        <shadow val="0"/>
        <u val="none"/>
        <vertAlign val="baseline"/>
        <name val="Tahoma"/>
        <family val="2"/>
        <scheme val="none"/>
      </font>
      <fill>
        <patternFill patternType="solid">
          <fgColor indexed="64"/>
          <bgColor theme="6" tint="0.79998168889431442"/>
        </patternFill>
      </fill>
      <alignment horizontal="center" vertical="center" textRotation="0" indent="0" justifyLastLine="0" shrinkToFit="0" readingOrder="0"/>
    </dxf>
    <dxf>
      <font>
        <b/>
        <i val="0"/>
        <strike val="0"/>
        <condense val="0"/>
        <extend val="0"/>
        <outline val="0"/>
        <shadow val="0"/>
        <u val="none"/>
        <vertAlign val="baseline"/>
        <sz val="10"/>
        <color theme="0"/>
        <name val="Tahoma"/>
        <family val="2"/>
        <scheme val="minor"/>
      </font>
      <fill>
        <patternFill patternType="solid">
          <fgColor indexed="64"/>
          <bgColor theme="0" tint="-0.34998626667073579"/>
        </patternFill>
      </fill>
      <alignment horizontal="center" vertical="center" textRotation="0" wrapText="1" indent="0" justifyLastLine="0" shrinkToFit="0" readingOrder="0"/>
    </dxf>
    <dxf>
      <font>
        <b val="0"/>
        <i val="0"/>
        <strike val="0"/>
        <condense val="0"/>
        <extend val="0"/>
        <outline val="0"/>
        <shadow val="0"/>
        <u val="none"/>
        <vertAlign val="baseline"/>
        <sz val="10"/>
        <color rgb="FF000000"/>
        <name val="Tahoma"/>
        <family val="2"/>
        <scheme val="minor"/>
      </font>
      <numFmt numFmtId="0" formatCode="General"/>
      <fill>
        <patternFill patternType="none">
          <fgColor indexed="64"/>
          <bgColor indexed="65"/>
        </patternFill>
      </fill>
      <alignment vertical="center" textRotation="0" justifyLastLine="0" shrinkToFit="0" readingOrder="0"/>
    </dxf>
    <dxf>
      <font>
        <b val="0"/>
        <i val="0"/>
        <strike val="0"/>
        <condense val="0"/>
        <extend val="0"/>
        <outline val="0"/>
        <shadow val="0"/>
        <u val="none"/>
        <vertAlign val="baseline"/>
        <sz val="10"/>
        <color rgb="FFFF0000"/>
        <name val="Tahoma"/>
        <family val="2"/>
        <scheme val="minor"/>
      </font>
      <numFmt numFmtId="0" formatCode="General"/>
      <fill>
        <patternFill patternType="solid">
          <fgColor indexed="64"/>
          <bgColor rgb="FFFFFF66"/>
        </patternFill>
      </fill>
      <alignment horizontal="left" vertical="center" textRotation="0" wrapText="0" indent="0" justifyLastLine="0" shrinkToFit="0" readingOrder="0"/>
    </dxf>
    <dxf>
      <font>
        <b val="0"/>
        <i val="0"/>
        <strike val="0"/>
        <condense val="0"/>
        <extend val="0"/>
        <outline val="0"/>
        <shadow val="0"/>
        <u val="none"/>
        <vertAlign val="baseline"/>
        <sz val="10"/>
        <color rgb="FF000000"/>
        <name val="Tahoma"/>
        <family val="2"/>
        <scheme val="minor"/>
      </font>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0"/>
        <color theme="1"/>
        <name val="Tahoma"/>
        <family val="2"/>
        <scheme val="minor"/>
      </font>
      <numFmt numFmtId="34" formatCode="_(&quot;$&quot;* #,##0.00_);_(&quot;$&quot;* \(#,##0.00\);_(&quot;$&quot;* &quot;-&quot;??_);_(@_)"/>
      <fill>
        <patternFill patternType="none">
          <fgColor indexed="64"/>
          <bgColor indexed="65"/>
        </patternFill>
      </fill>
      <alignment vertical="center" textRotation="0" justifyLastLine="0" shrinkToFit="0" readingOrder="0"/>
    </dxf>
    <dxf>
      <font>
        <b val="0"/>
        <i val="0"/>
        <strike val="0"/>
        <condense val="0"/>
        <extend val="0"/>
        <outline val="0"/>
        <shadow val="0"/>
        <u val="none"/>
        <vertAlign val="baseline"/>
        <sz val="10"/>
        <color theme="1"/>
        <name val="Tahoma"/>
        <family val="2"/>
        <scheme val="minor"/>
      </font>
      <numFmt numFmtId="34" formatCode="_(&quot;$&quot;* #,##0.00_);_(&quot;$&quot;* \(#,##0.00\);_(&quot;$&quot;* &quot;-&quot;??_);_(@_)"/>
      <fill>
        <patternFill patternType="none">
          <fgColor indexed="64"/>
          <bgColor indexed="65"/>
        </patternFill>
      </fill>
      <alignment vertical="center" textRotation="0" justifyLastLine="0" shrinkToFit="0" readingOrder="0"/>
    </dxf>
    <dxf>
      <font>
        <b val="0"/>
        <i val="0"/>
        <strike val="0"/>
        <condense val="0"/>
        <extend val="0"/>
        <outline val="0"/>
        <shadow val="0"/>
        <u val="none"/>
        <vertAlign val="baseline"/>
        <sz val="10"/>
        <color theme="1"/>
        <name val="Tahoma"/>
        <family val="2"/>
        <scheme val="minor"/>
      </font>
      <numFmt numFmtId="14" formatCode="0.00%"/>
      <fill>
        <patternFill patternType="none">
          <fgColor indexed="64"/>
          <bgColor indexed="65"/>
        </patternFill>
      </fill>
      <alignment horizontal="center" vertical="center" textRotation="0" wrapText="1" indent="0" justifyLastLine="0" shrinkToFit="0" readingOrder="0"/>
    </dxf>
    <dxf>
      <font>
        <b val="0"/>
        <i val="0"/>
        <strike val="0"/>
        <condense val="0"/>
        <extend val="0"/>
        <outline val="0"/>
        <shadow val="0"/>
        <u val="none"/>
        <vertAlign val="baseline"/>
        <sz val="10"/>
        <color rgb="FF000000"/>
        <name val="Tahoma"/>
        <family val="2"/>
        <scheme val="minor"/>
      </font>
      <numFmt numFmtId="0" formatCode="General"/>
      <fill>
        <patternFill patternType="solid">
          <fgColor indexed="64"/>
          <bgColor theme="2" tint="0.59999389629810485"/>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10"/>
        <color rgb="FF000000"/>
        <name val="Tahoma"/>
        <family val="2"/>
        <scheme val="minor"/>
      </font>
      <numFmt numFmtId="34" formatCode="_(&quot;$&quot;* #,##0.00_);_(&quot;$&quot;* \(#,##0.00\);_(&quot;$&quot;* &quot;-&quot;??_);_(@_)"/>
      <fill>
        <patternFill patternType="solid">
          <fgColor indexed="64"/>
          <bgColor theme="2" tint="0.59999389629810485"/>
        </patternFill>
      </fill>
      <alignment horizontal="general" vertical="center" textRotation="0" wrapText="1" indent="0" justifyLastLine="0" shrinkToFit="0" readingOrder="0"/>
      <protection locked="0" hidden="0"/>
    </dxf>
    <dxf>
      <font>
        <b val="0"/>
        <i val="0"/>
        <strike val="0"/>
        <condense val="0"/>
        <extend val="0"/>
        <outline val="0"/>
        <shadow val="0"/>
        <u val="none"/>
        <vertAlign val="baseline"/>
        <sz val="10"/>
        <color theme="1"/>
        <name val="Tahoma"/>
        <family val="2"/>
        <scheme val="minor"/>
      </font>
      <numFmt numFmtId="34" formatCode="_(&quot;$&quot;* #,##0.00_);_(&quot;$&quot;* \(#,##0.00\);_(&quot;$&quot;* &quot;-&quot;??_);_(@_)"/>
      <fill>
        <patternFill patternType="none">
          <fgColor indexed="64"/>
          <bgColor indexed="65"/>
        </patternFill>
      </fill>
      <alignment vertical="center" textRotation="0" justifyLastLine="0" shrinkToFit="0" readingOrder="0"/>
    </dxf>
    <dxf>
      <font>
        <b val="0"/>
        <i val="0"/>
        <strike val="0"/>
        <condense val="0"/>
        <extend val="0"/>
        <outline val="0"/>
        <shadow val="0"/>
        <u val="none"/>
        <vertAlign val="baseline"/>
        <sz val="10"/>
        <color rgb="FFFF0000"/>
        <name val="Tahoma"/>
        <family val="2"/>
        <scheme val="minor"/>
      </font>
      <numFmt numFmtId="1" formatCode="0"/>
      <fill>
        <patternFill patternType="none">
          <fgColor indexed="64"/>
          <bgColor indexed="65"/>
        </patternFill>
      </fill>
      <alignment horizontal="center" vertical="center" textRotation="0" wrapText="0" indent="0" justifyLastLine="0" shrinkToFit="0" readingOrder="0"/>
    </dxf>
    <dxf>
      <font>
        <strike val="0"/>
        <outline val="0"/>
        <shadow val="0"/>
        <u val="none"/>
        <vertAlign val="baseline"/>
        <name val="Tahoma"/>
        <family val="2"/>
        <scheme val="minor"/>
      </font>
      <alignment horizontal="center" vertical="center" textRotation="0" wrapText="1" indent="0" justifyLastLine="0" shrinkToFit="0" readingOrder="0"/>
    </dxf>
    <dxf>
      <font>
        <b val="0"/>
        <i val="0"/>
        <strike val="0"/>
        <condense val="0"/>
        <extend val="0"/>
        <outline val="0"/>
        <shadow val="0"/>
        <u val="none"/>
        <vertAlign val="baseline"/>
        <sz val="10"/>
        <color theme="1"/>
        <name val="Tahoma"/>
        <family val="2"/>
        <scheme val="minor"/>
      </font>
      <numFmt numFmtId="0" formatCode="General"/>
      <fill>
        <patternFill patternType="none">
          <fgColor indexed="64"/>
          <bgColor indexed="65"/>
        </patternFill>
      </fill>
      <alignment horizontal="general" vertical="center" textRotation="0" wrapText="1" indent="0" justifyLastLine="0" shrinkToFit="0" readingOrder="0"/>
    </dxf>
    <dxf>
      <font>
        <b val="0"/>
        <i val="0"/>
        <strike val="0"/>
        <condense val="0"/>
        <extend val="0"/>
        <outline val="0"/>
        <shadow val="0"/>
        <u val="none"/>
        <vertAlign val="baseline"/>
        <sz val="10"/>
        <color theme="1"/>
        <name val="Tahoma"/>
        <family val="2"/>
        <scheme val="minor"/>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10"/>
        <color theme="1"/>
        <name val="Tahoma"/>
        <family val="2"/>
        <scheme val="minor"/>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10"/>
        <color rgb="FF000000"/>
        <name val="Tahoma"/>
        <family val="2"/>
        <scheme val="minor"/>
      </font>
      <alignment horizontal="left" vertical="center" textRotation="0" wrapText="1" indent="0" justifyLastLine="0" shrinkToFit="0" readingOrder="0"/>
    </dxf>
    <dxf>
      <font>
        <b val="0"/>
        <i val="0"/>
        <strike val="0"/>
        <condense val="0"/>
        <extend val="0"/>
        <outline val="0"/>
        <shadow val="0"/>
        <u val="none"/>
        <vertAlign val="baseline"/>
        <sz val="10"/>
        <color rgb="FF000000"/>
        <name val="Tahoma"/>
        <family val="2"/>
        <scheme val="minor"/>
      </font>
      <alignment horizontal="left" vertical="center" textRotation="0" wrapText="1" indent="0" justifyLastLine="0" shrinkToFit="0" readingOrder="0"/>
    </dxf>
    <dxf>
      <font>
        <b val="0"/>
        <i val="0"/>
        <strike val="0"/>
        <condense val="0"/>
        <extend val="0"/>
        <outline val="0"/>
        <shadow val="0"/>
        <u val="none"/>
        <vertAlign val="baseline"/>
        <sz val="10"/>
        <color auto="1"/>
        <name val="Tahoma"/>
        <family val="2"/>
        <scheme val="minor"/>
      </font>
      <fill>
        <patternFill patternType="none">
          <fgColor indexed="64"/>
          <bgColor indexed="65"/>
        </patternFill>
      </fill>
      <alignment horizontal="general" vertical="center" textRotation="0" wrapText="1" indent="0" justifyLastLine="0" shrinkToFit="0" readingOrder="0"/>
    </dxf>
    <dxf>
      <border outline="0">
        <top style="thin">
          <color rgb="FF9BC2E6"/>
        </top>
      </border>
    </dxf>
    <dxf>
      <border outline="0">
        <right style="thin">
          <color rgb="FF9BC2E6"/>
        </right>
        <top style="medium">
          <color rgb="FF000000"/>
        </top>
        <bottom style="thin">
          <color rgb="FF9BC2E6"/>
        </bottom>
      </border>
    </dxf>
    <dxf>
      <font>
        <b val="0"/>
        <i val="0"/>
        <strike val="0"/>
        <condense val="0"/>
        <extend val="0"/>
        <outline val="0"/>
        <shadow val="0"/>
        <u val="none"/>
        <vertAlign val="baseline"/>
        <sz val="10"/>
        <color rgb="FF000000"/>
        <name val="Tahoma"/>
        <family val="2"/>
        <scheme val="none"/>
      </font>
      <numFmt numFmtId="34" formatCode="_(&quot;$&quot;* #,##0.00_);_(&quot;$&quot;* \(#,##0.00\);_(&quot;$&quot;* &quot;-&quot;??_);_(@_)"/>
      <fill>
        <patternFill patternType="none">
          <fgColor rgb="FF000000"/>
          <bgColor rgb="FFFFFFFF"/>
        </patternFill>
      </fill>
      <alignment vertical="center" textRotation="0" justifyLastLine="0" shrinkToFit="0" readingOrder="0"/>
    </dxf>
    <dxf>
      <font>
        <b/>
        <i val="0"/>
        <strike val="0"/>
        <condense val="0"/>
        <extend val="0"/>
        <outline val="0"/>
        <shadow val="0"/>
        <u val="none"/>
        <vertAlign val="baseline"/>
        <sz val="10"/>
        <color theme="0"/>
        <name val="Tahoma"/>
        <family val="2"/>
        <scheme val="minor"/>
      </font>
      <numFmt numFmtId="34" formatCode="_(&quot;$&quot;* #,##0.00_);_(&quot;$&quot;* \(#,##0.00\);_(&quot;$&quot;* &quot;-&quot;??_);_(@_)"/>
      <fill>
        <patternFill patternType="solid">
          <fgColor indexed="64"/>
          <bgColor theme="6" tint="-0.499984740745262"/>
        </patternFill>
      </fill>
      <alignment horizontal="left" vertical="center" textRotation="0" wrapText="1" indent="0" justifyLastLine="0" shrinkToFit="0" readingOrder="0"/>
      <border diagonalUp="0" diagonalDown="0" outline="0">
        <left/>
        <right/>
        <top/>
        <bottom/>
      </border>
    </dxf>
  </dxfs>
  <tableStyles count="0" defaultTableStyle="TableStyleMedium9" defaultPivotStyle="PivotStyleLight16"/>
  <colors>
    <mruColors>
      <color rgb="FFFFFF99"/>
      <color rgb="FF9778B6"/>
      <color rgb="FF0000FF"/>
      <color rgb="FF000000"/>
      <color rgb="FF003F2D"/>
      <color rgb="FF5F5F5F"/>
      <color rgb="FF0563C1"/>
      <color rgb="FFE2EDB1"/>
      <color rgb="FFD0E282"/>
      <color rgb="FFBFD8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17" Type="http://schemas.openxmlformats.org/officeDocument/2006/relationships/image" Target="../media/image117.jpeg"/><Relationship Id="rId21" Type="http://schemas.openxmlformats.org/officeDocument/2006/relationships/image" Target="../media/image21.png"/><Relationship Id="rId42" Type="http://schemas.openxmlformats.org/officeDocument/2006/relationships/image" Target="../media/image42.png"/><Relationship Id="rId47" Type="http://schemas.openxmlformats.org/officeDocument/2006/relationships/image" Target="../media/image47.png"/><Relationship Id="rId63" Type="http://schemas.openxmlformats.org/officeDocument/2006/relationships/image" Target="../media/image63.png"/><Relationship Id="rId68" Type="http://schemas.openxmlformats.org/officeDocument/2006/relationships/image" Target="../media/image68.png"/><Relationship Id="rId84" Type="http://schemas.openxmlformats.org/officeDocument/2006/relationships/image" Target="../media/image84.png"/><Relationship Id="rId89" Type="http://schemas.openxmlformats.org/officeDocument/2006/relationships/image" Target="../media/image89.png"/><Relationship Id="rId112" Type="http://schemas.openxmlformats.org/officeDocument/2006/relationships/image" Target="../media/image112.png"/><Relationship Id="rId16" Type="http://schemas.openxmlformats.org/officeDocument/2006/relationships/image" Target="../media/image16.png"/><Relationship Id="rId107" Type="http://schemas.openxmlformats.org/officeDocument/2006/relationships/image" Target="../media/image107.png"/><Relationship Id="rId11" Type="http://schemas.openxmlformats.org/officeDocument/2006/relationships/image" Target="../media/image11.png"/><Relationship Id="rId32" Type="http://schemas.openxmlformats.org/officeDocument/2006/relationships/image" Target="../media/image32.png"/><Relationship Id="rId37" Type="http://schemas.openxmlformats.org/officeDocument/2006/relationships/image" Target="../media/image37.png"/><Relationship Id="rId53" Type="http://schemas.openxmlformats.org/officeDocument/2006/relationships/image" Target="../media/image53.png"/><Relationship Id="rId58" Type="http://schemas.openxmlformats.org/officeDocument/2006/relationships/image" Target="../media/image58.png"/><Relationship Id="rId74" Type="http://schemas.openxmlformats.org/officeDocument/2006/relationships/image" Target="../media/image74.png"/><Relationship Id="rId79" Type="http://schemas.openxmlformats.org/officeDocument/2006/relationships/image" Target="../media/image79.png"/><Relationship Id="rId102" Type="http://schemas.openxmlformats.org/officeDocument/2006/relationships/image" Target="../media/image102.png"/><Relationship Id="rId123" Type="http://schemas.openxmlformats.org/officeDocument/2006/relationships/image" Target="../media/image123.jpeg"/><Relationship Id="rId128" Type="http://schemas.openxmlformats.org/officeDocument/2006/relationships/image" Target="../media/image128.jpeg"/><Relationship Id="rId5" Type="http://schemas.openxmlformats.org/officeDocument/2006/relationships/image" Target="../media/image5.png"/><Relationship Id="rId90" Type="http://schemas.openxmlformats.org/officeDocument/2006/relationships/image" Target="../media/image90.png"/><Relationship Id="rId95" Type="http://schemas.openxmlformats.org/officeDocument/2006/relationships/image" Target="../media/image95.png"/><Relationship Id="rId22" Type="http://schemas.openxmlformats.org/officeDocument/2006/relationships/image" Target="../media/image22.png"/><Relationship Id="rId27" Type="http://schemas.openxmlformats.org/officeDocument/2006/relationships/image" Target="../media/image27.png"/><Relationship Id="rId43" Type="http://schemas.openxmlformats.org/officeDocument/2006/relationships/image" Target="../media/image43.png"/><Relationship Id="rId48" Type="http://schemas.openxmlformats.org/officeDocument/2006/relationships/image" Target="../media/image48.png"/><Relationship Id="rId64" Type="http://schemas.openxmlformats.org/officeDocument/2006/relationships/image" Target="../media/image64.png"/><Relationship Id="rId69" Type="http://schemas.openxmlformats.org/officeDocument/2006/relationships/image" Target="../media/image69.png"/><Relationship Id="rId113" Type="http://schemas.openxmlformats.org/officeDocument/2006/relationships/image" Target="../media/image113.png"/><Relationship Id="rId118" Type="http://schemas.openxmlformats.org/officeDocument/2006/relationships/image" Target="../media/image118.jpeg"/><Relationship Id="rId80" Type="http://schemas.openxmlformats.org/officeDocument/2006/relationships/image" Target="../media/image80.png"/><Relationship Id="rId85" Type="http://schemas.openxmlformats.org/officeDocument/2006/relationships/image" Target="../media/image85.png"/><Relationship Id="rId12" Type="http://schemas.openxmlformats.org/officeDocument/2006/relationships/image" Target="../media/image12.png"/><Relationship Id="rId17" Type="http://schemas.openxmlformats.org/officeDocument/2006/relationships/image" Target="../media/image17.png"/><Relationship Id="rId33" Type="http://schemas.openxmlformats.org/officeDocument/2006/relationships/image" Target="../media/image33.png"/><Relationship Id="rId38" Type="http://schemas.openxmlformats.org/officeDocument/2006/relationships/image" Target="../media/image38.png"/><Relationship Id="rId59" Type="http://schemas.openxmlformats.org/officeDocument/2006/relationships/image" Target="../media/image59.png"/><Relationship Id="rId103" Type="http://schemas.openxmlformats.org/officeDocument/2006/relationships/image" Target="../media/image103.png"/><Relationship Id="rId108" Type="http://schemas.openxmlformats.org/officeDocument/2006/relationships/image" Target="../media/image108.png"/><Relationship Id="rId124" Type="http://schemas.openxmlformats.org/officeDocument/2006/relationships/image" Target="../media/image124.jpeg"/><Relationship Id="rId129" Type="http://schemas.openxmlformats.org/officeDocument/2006/relationships/image" Target="../media/image129.png"/><Relationship Id="rId54" Type="http://schemas.openxmlformats.org/officeDocument/2006/relationships/image" Target="../media/image54.png"/><Relationship Id="rId70" Type="http://schemas.openxmlformats.org/officeDocument/2006/relationships/image" Target="../media/image70.png"/><Relationship Id="rId75" Type="http://schemas.openxmlformats.org/officeDocument/2006/relationships/image" Target="../media/image75.png"/><Relationship Id="rId91" Type="http://schemas.openxmlformats.org/officeDocument/2006/relationships/image" Target="../media/image91.png"/><Relationship Id="rId96" Type="http://schemas.openxmlformats.org/officeDocument/2006/relationships/image" Target="../media/image96.png"/><Relationship Id="rId1" Type="http://schemas.openxmlformats.org/officeDocument/2006/relationships/image" Target="../media/image1.png"/><Relationship Id="rId6" Type="http://schemas.openxmlformats.org/officeDocument/2006/relationships/image" Target="../media/image6.png"/><Relationship Id="rId23" Type="http://schemas.openxmlformats.org/officeDocument/2006/relationships/image" Target="../media/image23.png"/><Relationship Id="rId28" Type="http://schemas.openxmlformats.org/officeDocument/2006/relationships/image" Target="../media/image28.png"/><Relationship Id="rId49" Type="http://schemas.openxmlformats.org/officeDocument/2006/relationships/image" Target="../media/image49.png"/><Relationship Id="rId114" Type="http://schemas.openxmlformats.org/officeDocument/2006/relationships/image" Target="../media/image114.png"/><Relationship Id="rId119" Type="http://schemas.openxmlformats.org/officeDocument/2006/relationships/image" Target="../media/image119.jpeg"/><Relationship Id="rId44" Type="http://schemas.openxmlformats.org/officeDocument/2006/relationships/image" Target="../media/image44.png"/><Relationship Id="rId60" Type="http://schemas.openxmlformats.org/officeDocument/2006/relationships/image" Target="../media/image60.png"/><Relationship Id="rId65" Type="http://schemas.openxmlformats.org/officeDocument/2006/relationships/image" Target="../media/image65.png"/><Relationship Id="rId81" Type="http://schemas.openxmlformats.org/officeDocument/2006/relationships/image" Target="../media/image81.png"/><Relationship Id="rId86" Type="http://schemas.openxmlformats.org/officeDocument/2006/relationships/image" Target="../media/image86.png"/><Relationship Id="rId130" Type="http://schemas.openxmlformats.org/officeDocument/2006/relationships/image" Target="../media/image130.png"/><Relationship Id="rId13" Type="http://schemas.openxmlformats.org/officeDocument/2006/relationships/image" Target="../media/image13.png"/><Relationship Id="rId18" Type="http://schemas.openxmlformats.org/officeDocument/2006/relationships/image" Target="../media/image18.png"/><Relationship Id="rId39" Type="http://schemas.openxmlformats.org/officeDocument/2006/relationships/image" Target="../media/image39.png"/><Relationship Id="rId109" Type="http://schemas.openxmlformats.org/officeDocument/2006/relationships/image" Target="../media/image109.png"/><Relationship Id="rId34" Type="http://schemas.openxmlformats.org/officeDocument/2006/relationships/image" Target="../media/image34.png"/><Relationship Id="rId50" Type="http://schemas.openxmlformats.org/officeDocument/2006/relationships/image" Target="../media/image50.png"/><Relationship Id="rId55" Type="http://schemas.openxmlformats.org/officeDocument/2006/relationships/image" Target="../media/image55.png"/><Relationship Id="rId76" Type="http://schemas.openxmlformats.org/officeDocument/2006/relationships/image" Target="../media/image76.png"/><Relationship Id="rId97" Type="http://schemas.openxmlformats.org/officeDocument/2006/relationships/image" Target="../media/image97.png"/><Relationship Id="rId104" Type="http://schemas.openxmlformats.org/officeDocument/2006/relationships/image" Target="../media/image104.png"/><Relationship Id="rId120" Type="http://schemas.openxmlformats.org/officeDocument/2006/relationships/image" Target="../media/image120.jpeg"/><Relationship Id="rId125" Type="http://schemas.openxmlformats.org/officeDocument/2006/relationships/image" Target="../media/image125.jpeg"/><Relationship Id="rId7" Type="http://schemas.openxmlformats.org/officeDocument/2006/relationships/image" Target="../media/image7.png"/><Relationship Id="rId71" Type="http://schemas.openxmlformats.org/officeDocument/2006/relationships/image" Target="../media/image71.png"/><Relationship Id="rId92" Type="http://schemas.openxmlformats.org/officeDocument/2006/relationships/image" Target="../media/image92.png"/><Relationship Id="rId2" Type="http://schemas.openxmlformats.org/officeDocument/2006/relationships/image" Target="../media/image2.png"/><Relationship Id="rId29" Type="http://schemas.openxmlformats.org/officeDocument/2006/relationships/image" Target="../media/image29.png"/><Relationship Id="rId24" Type="http://schemas.openxmlformats.org/officeDocument/2006/relationships/image" Target="../media/image24.png"/><Relationship Id="rId40" Type="http://schemas.openxmlformats.org/officeDocument/2006/relationships/image" Target="../media/image40.png"/><Relationship Id="rId45" Type="http://schemas.openxmlformats.org/officeDocument/2006/relationships/image" Target="../media/image45.png"/><Relationship Id="rId66" Type="http://schemas.openxmlformats.org/officeDocument/2006/relationships/image" Target="../media/image66.png"/><Relationship Id="rId87" Type="http://schemas.openxmlformats.org/officeDocument/2006/relationships/image" Target="../media/image87.png"/><Relationship Id="rId110" Type="http://schemas.openxmlformats.org/officeDocument/2006/relationships/image" Target="../media/image110.jpeg"/><Relationship Id="rId115" Type="http://schemas.openxmlformats.org/officeDocument/2006/relationships/image" Target="../media/image115.png"/><Relationship Id="rId131" Type="http://schemas.openxmlformats.org/officeDocument/2006/relationships/image" Target="../media/image131.png"/><Relationship Id="rId61" Type="http://schemas.openxmlformats.org/officeDocument/2006/relationships/image" Target="../media/image61.png"/><Relationship Id="rId82" Type="http://schemas.openxmlformats.org/officeDocument/2006/relationships/image" Target="../media/image82.png"/><Relationship Id="rId19" Type="http://schemas.openxmlformats.org/officeDocument/2006/relationships/image" Target="../media/image19.png"/><Relationship Id="rId14" Type="http://schemas.openxmlformats.org/officeDocument/2006/relationships/image" Target="../media/image14.png"/><Relationship Id="rId30" Type="http://schemas.openxmlformats.org/officeDocument/2006/relationships/image" Target="../media/image30.png"/><Relationship Id="rId35" Type="http://schemas.openxmlformats.org/officeDocument/2006/relationships/image" Target="../media/image35.png"/><Relationship Id="rId56" Type="http://schemas.openxmlformats.org/officeDocument/2006/relationships/image" Target="../media/image56.png"/><Relationship Id="rId77" Type="http://schemas.openxmlformats.org/officeDocument/2006/relationships/image" Target="../media/image77.png"/><Relationship Id="rId100" Type="http://schemas.openxmlformats.org/officeDocument/2006/relationships/image" Target="../media/image100.png"/><Relationship Id="rId105" Type="http://schemas.openxmlformats.org/officeDocument/2006/relationships/image" Target="../media/image105.png"/><Relationship Id="rId126" Type="http://schemas.openxmlformats.org/officeDocument/2006/relationships/image" Target="../media/image126.jpeg"/><Relationship Id="rId8" Type="http://schemas.openxmlformats.org/officeDocument/2006/relationships/image" Target="../media/image8.png"/><Relationship Id="rId51" Type="http://schemas.openxmlformats.org/officeDocument/2006/relationships/image" Target="../media/image51.png"/><Relationship Id="rId72" Type="http://schemas.openxmlformats.org/officeDocument/2006/relationships/image" Target="../media/image72.png"/><Relationship Id="rId93" Type="http://schemas.openxmlformats.org/officeDocument/2006/relationships/image" Target="../media/image93.png"/><Relationship Id="rId98" Type="http://schemas.openxmlformats.org/officeDocument/2006/relationships/image" Target="../media/image98.png"/><Relationship Id="rId121" Type="http://schemas.openxmlformats.org/officeDocument/2006/relationships/image" Target="../media/image121.jpeg"/><Relationship Id="rId3" Type="http://schemas.openxmlformats.org/officeDocument/2006/relationships/image" Target="../media/image3.png"/><Relationship Id="rId25" Type="http://schemas.openxmlformats.org/officeDocument/2006/relationships/image" Target="../media/image25.png"/><Relationship Id="rId46" Type="http://schemas.openxmlformats.org/officeDocument/2006/relationships/image" Target="../media/image46.png"/><Relationship Id="rId67" Type="http://schemas.openxmlformats.org/officeDocument/2006/relationships/image" Target="../media/image67.png"/><Relationship Id="rId116" Type="http://schemas.openxmlformats.org/officeDocument/2006/relationships/image" Target="../media/image116.png"/><Relationship Id="rId20" Type="http://schemas.openxmlformats.org/officeDocument/2006/relationships/image" Target="../media/image20.png"/><Relationship Id="rId41" Type="http://schemas.openxmlformats.org/officeDocument/2006/relationships/image" Target="../media/image41.png"/><Relationship Id="rId62" Type="http://schemas.openxmlformats.org/officeDocument/2006/relationships/image" Target="../media/image62.png"/><Relationship Id="rId83" Type="http://schemas.openxmlformats.org/officeDocument/2006/relationships/image" Target="../media/image83.png"/><Relationship Id="rId88" Type="http://schemas.openxmlformats.org/officeDocument/2006/relationships/image" Target="../media/image88.png"/><Relationship Id="rId111" Type="http://schemas.openxmlformats.org/officeDocument/2006/relationships/image" Target="../media/image111.png"/><Relationship Id="rId15" Type="http://schemas.openxmlformats.org/officeDocument/2006/relationships/image" Target="../media/image15.png"/><Relationship Id="rId36" Type="http://schemas.openxmlformats.org/officeDocument/2006/relationships/image" Target="../media/image36.png"/><Relationship Id="rId57" Type="http://schemas.openxmlformats.org/officeDocument/2006/relationships/image" Target="../media/image57.png"/><Relationship Id="rId106" Type="http://schemas.openxmlformats.org/officeDocument/2006/relationships/image" Target="../media/image106.png"/><Relationship Id="rId127" Type="http://schemas.openxmlformats.org/officeDocument/2006/relationships/image" Target="../media/image127.jpeg"/><Relationship Id="rId10" Type="http://schemas.openxmlformats.org/officeDocument/2006/relationships/image" Target="../media/image10.png"/><Relationship Id="rId31" Type="http://schemas.openxmlformats.org/officeDocument/2006/relationships/image" Target="../media/image31.png"/><Relationship Id="rId52" Type="http://schemas.openxmlformats.org/officeDocument/2006/relationships/image" Target="../media/image52.png"/><Relationship Id="rId73" Type="http://schemas.openxmlformats.org/officeDocument/2006/relationships/image" Target="../media/image73.png"/><Relationship Id="rId78" Type="http://schemas.openxmlformats.org/officeDocument/2006/relationships/image" Target="../media/image78.png"/><Relationship Id="rId94" Type="http://schemas.openxmlformats.org/officeDocument/2006/relationships/image" Target="../media/image94.png"/><Relationship Id="rId99" Type="http://schemas.openxmlformats.org/officeDocument/2006/relationships/image" Target="../media/image99.png"/><Relationship Id="rId101" Type="http://schemas.openxmlformats.org/officeDocument/2006/relationships/image" Target="../media/image101.png"/><Relationship Id="rId122" Type="http://schemas.openxmlformats.org/officeDocument/2006/relationships/image" Target="../media/image122.jpeg"/><Relationship Id="rId4" Type="http://schemas.openxmlformats.org/officeDocument/2006/relationships/image" Target="../media/image4.png"/><Relationship Id="rId9" Type="http://schemas.openxmlformats.org/officeDocument/2006/relationships/image" Target="../media/image9.png"/><Relationship Id="rId26" Type="http://schemas.openxmlformats.org/officeDocument/2006/relationships/image" Target="../media/image26.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782456</xdr:colOff>
      <xdr:row>1</xdr:row>
      <xdr:rowOff>19050</xdr:rowOff>
    </xdr:to>
    <xdr:pic>
      <xdr:nvPicPr>
        <xdr:cNvPr id="2" name="Picture 1">
          <a:extLst>
            <a:ext uri="{FF2B5EF4-FFF2-40B4-BE49-F238E27FC236}">
              <a16:creationId xmlns:a16="http://schemas.microsoft.com/office/drawing/2014/main" id="{766C1D95-F808-4BEF-A64F-A01ED6A8553D}"/>
            </a:ext>
          </a:extLst>
        </xdr:cNvPr>
        <xdr:cNvPicPr>
          <a:picLocks noChangeAspect="1"/>
        </xdr:cNvPicPr>
      </xdr:nvPicPr>
      <xdr:blipFill>
        <a:blip xmlns:r="http://schemas.openxmlformats.org/officeDocument/2006/relationships" r:embed="rId1"/>
        <a:stretch>
          <a:fillRect/>
        </a:stretch>
      </xdr:blipFill>
      <xdr:spPr>
        <a:xfrm>
          <a:off x="0" y="0"/>
          <a:ext cx="778646" cy="6286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778646</xdr:colOff>
      <xdr:row>1</xdr:row>
      <xdr:rowOff>0</xdr:rowOff>
    </xdr:to>
    <xdr:pic>
      <xdr:nvPicPr>
        <xdr:cNvPr id="37" name="Picture 36">
          <a:extLst>
            <a:ext uri="{FF2B5EF4-FFF2-40B4-BE49-F238E27FC236}">
              <a16:creationId xmlns:a16="http://schemas.microsoft.com/office/drawing/2014/main" id="{10D2DA69-727D-455A-88FB-6B0D628983D2}"/>
            </a:ext>
          </a:extLst>
        </xdr:cNvPr>
        <xdr:cNvPicPr>
          <a:picLocks noChangeAspect="1"/>
        </xdr:cNvPicPr>
      </xdr:nvPicPr>
      <xdr:blipFill>
        <a:blip xmlns:r="http://schemas.openxmlformats.org/officeDocument/2006/relationships" r:embed="rId1"/>
        <a:stretch>
          <a:fillRect/>
        </a:stretch>
      </xdr:blipFill>
      <xdr:spPr>
        <a:xfrm>
          <a:off x="627529" y="0"/>
          <a:ext cx="778646" cy="643890"/>
        </a:xfrm>
        <a:prstGeom prst="rect">
          <a:avLst/>
        </a:prstGeom>
      </xdr:spPr>
    </xdr:pic>
    <xdr:clientData/>
  </xdr:twoCellAnchor>
  <xdr:twoCellAnchor>
    <xdr:from>
      <xdr:col>1</xdr:col>
      <xdr:colOff>313765</xdr:colOff>
      <xdr:row>9</xdr:row>
      <xdr:rowOff>44825</xdr:rowOff>
    </xdr:from>
    <xdr:to>
      <xdr:col>1</xdr:col>
      <xdr:colOff>1263504</xdr:colOff>
      <xdr:row>9</xdr:row>
      <xdr:rowOff>1187825</xdr:rowOff>
    </xdr:to>
    <xdr:pic>
      <xdr:nvPicPr>
        <xdr:cNvPr id="2" name="Picture 1">
          <a:extLst>
            <a:ext uri="{FF2B5EF4-FFF2-40B4-BE49-F238E27FC236}">
              <a16:creationId xmlns:a16="http://schemas.microsoft.com/office/drawing/2014/main" id="{271D08D6-CBE3-3833-ADC0-DBD54D0D5C0A}"/>
            </a:ext>
          </a:extLst>
        </xdr:cNvPr>
        <xdr:cNvPicPr>
          <a:picLocks noChangeAspect="1"/>
        </xdr:cNvPicPr>
      </xdr:nvPicPr>
      <xdr:blipFill>
        <a:blip xmlns:r="http://schemas.openxmlformats.org/officeDocument/2006/relationships" r:embed="rId2"/>
        <a:stretch>
          <a:fillRect/>
        </a:stretch>
      </xdr:blipFill>
      <xdr:spPr>
        <a:xfrm>
          <a:off x="918883" y="2599766"/>
          <a:ext cx="949739" cy="1143000"/>
        </a:xfrm>
        <a:prstGeom prst="rect">
          <a:avLst/>
        </a:prstGeom>
      </xdr:spPr>
    </xdr:pic>
    <xdr:clientData/>
  </xdr:twoCellAnchor>
  <xdr:twoCellAnchor>
    <xdr:from>
      <xdr:col>1</xdr:col>
      <xdr:colOff>201707</xdr:colOff>
      <xdr:row>10</xdr:row>
      <xdr:rowOff>78442</xdr:rowOff>
    </xdr:from>
    <xdr:to>
      <xdr:col>1</xdr:col>
      <xdr:colOff>1294853</xdr:colOff>
      <xdr:row>10</xdr:row>
      <xdr:rowOff>1165412</xdr:rowOff>
    </xdr:to>
    <xdr:pic>
      <xdr:nvPicPr>
        <xdr:cNvPr id="3" name="Picture 2">
          <a:extLst>
            <a:ext uri="{FF2B5EF4-FFF2-40B4-BE49-F238E27FC236}">
              <a16:creationId xmlns:a16="http://schemas.microsoft.com/office/drawing/2014/main" id="{5E3DA721-6525-6081-8E23-01558C3A25E7}"/>
            </a:ext>
          </a:extLst>
        </xdr:cNvPr>
        <xdr:cNvPicPr>
          <a:picLocks noChangeAspect="1"/>
        </xdr:cNvPicPr>
      </xdr:nvPicPr>
      <xdr:blipFill>
        <a:blip xmlns:r="http://schemas.openxmlformats.org/officeDocument/2006/relationships" r:embed="rId3"/>
        <a:stretch>
          <a:fillRect/>
        </a:stretch>
      </xdr:blipFill>
      <xdr:spPr>
        <a:xfrm>
          <a:off x="806825" y="3899648"/>
          <a:ext cx="1093146" cy="1086970"/>
        </a:xfrm>
        <a:prstGeom prst="rect">
          <a:avLst/>
        </a:prstGeom>
      </xdr:spPr>
    </xdr:pic>
    <xdr:clientData/>
  </xdr:twoCellAnchor>
  <xdr:twoCellAnchor>
    <xdr:from>
      <xdr:col>1</xdr:col>
      <xdr:colOff>257735</xdr:colOff>
      <xdr:row>11</xdr:row>
      <xdr:rowOff>89648</xdr:rowOff>
    </xdr:from>
    <xdr:to>
      <xdr:col>1</xdr:col>
      <xdr:colOff>1266264</xdr:colOff>
      <xdr:row>11</xdr:row>
      <xdr:rowOff>1220228</xdr:rowOff>
    </xdr:to>
    <xdr:pic>
      <xdr:nvPicPr>
        <xdr:cNvPr id="4" name="Picture 3">
          <a:extLst>
            <a:ext uri="{FF2B5EF4-FFF2-40B4-BE49-F238E27FC236}">
              <a16:creationId xmlns:a16="http://schemas.microsoft.com/office/drawing/2014/main" id="{9633DED5-5EC0-60DD-6B3E-A37D4A29DA67}"/>
            </a:ext>
          </a:extLst>
        </xdr:cNvPr>
        <xdr:cNvPicPr>
          <a:picLocks noChangeAspect="1"/>
        </xdr:cNvPicPr>
      </xdr:nvPicPr>
      <xdr:blipFill>
        <a:blip xmlns:r="http://schemas.openxmlformats.org/officeDocument/2006/relationships" r:embed="rId4"/>
        <a:stretch>
          <a:fillRect/>
        </a:stretch>
      </xdr:blipFill>
      <xdr:spPr>
        <a:xfrm>
          <a:off x="862853" y="5177119"/>
          <a:ext cx="1008529" cy="1130580"/>
        </a:xfrm>
        <a:prstGeom prst="rect">
          <a:avLst/>
        </a:prstGeom>
      </xdr:spPr>
    </xdr:pic>
    <xdr:clientData/>
  </xdr:twoCellAnchor>
  <xdr:twoCellAnchor>
    <xdr:from>
      <xdr:col>1</xdr:col>
      <xdr:colOff>291353</xdr:colOff>
      <xdr:row>12</xdr:row>
      <xdr:rowOff>89647</xdr:rowOff>
    </xdr:from>
    <xdr:to>
      <xdr:col>1</xdr:col>
      <xdr:colOff>1288676</xdr:colOff>
      <xdr:row>12</xdr:row>
      <xdr:rowOff>1160168</xdr:rowOff>
    </xdr:to>
    <xdr:pic>
      <xdr:nvPicPr>
        <xdr:cNvPr id="5" name="Picture 4">
          <a:extLst>
            <a:ext uri="{FF2B5EF4-FFF2-40B4-BE49-F238E27FC236}">
              <a16:creationId xmlns:a16="http://schemas.microsoft.com/office/drawing/2014/main" id="{8B2FD24A-6215-7286-BFBF-01C339BDA526}"/>
            </a:ext>
          </a:extLst>
        </xdr:cNvPr>
        <xdr:cNvPicPr>
          <a:picLocks noChangeAspect="1"/>
        </xdr:cNvPicPr>
      </xdr:nvPicPr>
      <xdr:blipFill>
        <a:blip xmlns:r="http://schemas.openxmlformats.org/officeDocument/2006/relationships" r:embed="rId5"/>
        <a:stretch>
          <a:fillRect/>
        </a:stretch>
      </xdr:blipFill>
      <xdr:spPr>
        <a:xfrm>
          <a:off x="896471" y="6443382"/>
          <a:ext cx="997323" cy="1070521"/>
        </a:xfrm>
        <a:prstGeom prst="rect">
          <a:avLst/>
        </a:prstGeom>
      </xdr:spPr>
    </xdr:pic>
    <xdr:clientData/>
  </xdr:twoCellAnchor>
  <xdr:twoCellAnchor>
    <xdr:from>
      <xdr:col>1</xdr:col>
      <xdr:colOff>257736</xdr:colOff>
      <xdr:row>13</xdr:row>
      <xdr:rowOff>67235</xdr:rowOff>
    </xdr:from>
    <xdr:to>
      <xdr:col>1</xdr:col>
      <xdr:colOff>1369586</xdr:colOff>
      <xdr:row>13</xdr:row>
      <xdr:rowOff>1243853</xdr:rowOff>
    </xdr:to>
    <xdr:pic>
      <xdr:nvPicPr>
        <xdr:cNvPr id="6" name="Picture 5">
          <a:extLst>
            <a:ext uri="{FF2B5EF4-FFF2-40B4-BE49-F238E27FC236}">
              <a16:creationId xmlns:a16="http://schemas.microsoft.com/office/drawing/2014/main" id="{1ACBF1BA-C1F6-E046-6758-44D61AED7D81}"/>
            </a:ext>
          </a:extLst>
        </xdr:cNvPr>
        <xdr:cNvPicPr>
          <a:picLocks noChangeAspect="1"/>
        </xdr:cNvPicPr>
      </xdr:nvPicPr>
      <xdr:blipFill>
        <a:blip xmlns:r="http://schemas.openxmlformats.org/officeDocument/2006/relationships" r:embed="rId6"/>
        <a:stretch>
          <a:fillRect/>
        </a:stretch>
      </xdr:blipFill>
      <xdr:spPr>
        <a:xfrm>
          <a:off x="862854" y="7687235"/>
          <a:ext cx="1111850" cy="1176618"/>
        </a:xfrm>
        <a:prstGeom prst="rect">
          <a:avLst/>
        </a:prstGeom>
      </xdr:spPr>
    </xdr:pic>
    <xdr:clientData/>
  </xdr:twoCellAnchor>
  <xdr:twoCellAnchor>
    <xdr:from>
      <xdr:col>1</xdr:col>
      <xdr:colOff>302560</xdr:colOff>
      <xdr:row>14</xdr:row>
      <xdr:rowOff>89647</xdr:rowOff>
    </xdr:from>
    <xdr:to>
      <xdr:col>1</xdr:col>
      <xdr:colOff>1361418</xdr:colOff>
      <xdr:row>14</xdr:row>
      <xdr:rowOff>1176617</xdr:rowOff>
    </xdr:to>
    <xdr:pic>
      <xdr:nvPicPr>
        <xdr:cNvPr id="7" name="Picture 6">
          <a:extLst>
            <a:ext uri="{FF2B5EF4-FFF2-40B4-BE49-F238E27FC236}">
              <a16:creationId xmlns:a16="http://schemas.microsoft.com/office/drawing/2014/main" id="{3A8BF1B5-82A1-1C84-D74B-C382C3002FE3}"/>
            </a:ext>
          </a:extLst>
        </xdr:cNvPr>
        <xdr:cNvPicPr>
          <a:picLocks noChangeAspect="1"/>
        </xdr:cNvPicPr>
      </xdr:nvPicPr>
      <xdr:blipFill>
        <a:blip xmlns:r="http://schemas.openxmlformats.org/officeDocument/2006/relationships" r:embed="rId7"/>
        <a:stretch>
          <a:fillRect/>
        </a:stretch>
      </xdr:blipFill>
      <xdr:spPr>
        <a:xfrm>
          <a:off x="907678" y="8975912"/>
          <a:ext cx="1058858" cy="1086970"/>
        </a:xfrm>
        <a:prstGeom prst="rect">
          <a:avLst/>
        </a:prstGeom>
      </xdr:spPr>
    </xdr:pic>
    <xdr:clientData/>
  </xdr:twoCellAnchor>
  <xdr:twoCellAnchor>
    <xdr:from>
      <xdr:col>1</xdr:col>
      <xdr:colOff>302560</xdr:colOff>
      <xdr:row>15</xdr:row>
      <xdr:rowOff>89647</xdr:rowOff>
    </xdr:from>
    <xdr:to>
      <xdr:col>1</xdr:col>
      <xdr:colOff>1361418</xdr:colOff>
      <xdr:row>15</xdr:row>
      <xdr:rowOff>1176617</xdr:rowOff>
    </xdr:to>
    <xdr:pic>
      <xdr:nvPicPr>
        <xdr:cNvPr id="8" name="Picture 7">
          <a:extLst>
            <a:ext uri="{FF2B5EF4-FFF2-40B4-BE49-F238E27FC236}">
              <a16:creationId xmlns:a16="http://schemas.microsoft.com/office/drawing/2014/main" id="{F841344D-93A2-4DA0-9972-393DB31A8B99}"/>
            </a:ext>
          </a:extLst>
        </xdr:cNvPr>
        <xdr:cNvPicPr>
          <a:picLocks noChangeAspect="1"/>
        </xdr:cNvPicPr>
      </xdr:nvPicPr>
      <xdr:blipFill>
        <a:blip xmlns:r="http://schemas.openxmlformats.org/officeDocument/2006/relationships" r:embed="rId7"/>
        <a:stretch>
          <a:fillRect/>
        </a:stretch>
      </xdr:blipFill>
      <xdr:spPr>
        <a:xfrm>
          <a:off x="907678" y="8975912"/>
          <a:ext cx="1058858" cy="1086970"/>
        </a:xfrm>
        <a:prstGeom prst="rect">
          <a:avLst/>
        </a:prstGeom>
      </xdr:spPr>
    </xdr:pic>
    <xdr:clientData/>
  </xdr:twoCellAnchor>
  <xdr:twoCellAnchor>
    <xdr:from>
      <xdr:col>1</xdr:col>
      <xdr:colOff>201706</xdr:colOff>
      <xdr:row>16</xdr:row>
      <xdr:rowOff>67235</xdr:rowOff>
    </xdr:from>
    <xdr:to>
      <xdr:col>1</xdr:col>
      <xdr:colOff>1491995</xdr:colOff>
      <xdr:row>16</xdr:row>
      <xdr:rowOff>1154206</xdr:rowOff>
    </xdr:to>
    <xdr:pic>
      <xdr:nvPicPr>
        <xdr:cNvPr id="10" name="Picture 9">
          <a:extLst>
            <a:ext uri="{FF2B5EF4-FFF2-40B4-BE49-F238E27FC236}">
              <a16:creationId xmlns:a16="http://schemas.microsoft.com/office/drawing/2014/main" id="{D986739A-C653-0681-1A21-07BB4F586786}"/>
            </a:ext>
          </a:extLst>
        </xdr:cNvPr>
        <xdr:cNvPicPr>
          <a:picLocks noChangeAspect="1"/>
        </xdr:cNvPicPr>
      </xdr:nvPicPr>
      <xdr:blipFill>
        <a:blip xmlns:r="http://schemas.openxmlformats.org/officeDocument/2006/relationships" r:embed="rId8"/>
        <a:stretch>
          <a:fillRect/>
        </a:stretch>
      </xdr:blipFill>
      <xdr:spPr>
        <a:xfrm>
          <a:off x="806824" y="11486029"/>
          <a:ext cx="1290289" cy="1086971"/>
        </a:xfrm>
        <a:prstGeom prst="rect">
          <a:avLst/>
        </a:prstGeom>
      </xdr:spPr>
    </xdr:pic>
    <xdr:clientData/>
  </xdr:twoCellAnchor>
  <xdr:twoCellAnchor>
    <xdr:from>
      <xdr:col>1</xdr:col>
      <xdr:colOff>190499</xdr:colOff>
      <xdr:row>17</xdr:row>
      <xdr:rowOff>104306</xdr:rowOff>
    </xdr:from>
    <xdr:to>
      <xdr:col>1</xdr:col>
      <xdr:colOff>1568822</xdr:colOff>
      <xdr:row>17</xdr:row>
      <xdr:rowOff>1193407</xdr:rowOff>
    </xdr:to>
    <xdr:pic>
      <xdr:nvPicPr>
        <xdr:cNvPr id="11" name="Picture 10">
          <a:extLst>
            <a:ext uri="{FF2B5EF4-FFF2-40B4-BE49-F238E27FC236}">
              <a16:creationId xmlns:a16="http://schemas.microsoft.com/office/drawing/2014/main" id="{59D152D5-9CDD-8271-E143-50E8D82C6434}"/>
            </a:ext>
          </a:extLst>
        </xdr:cNvPr>
        <xdr:cNvPicPr>
          <a:picLocks noChangeAspect="1"/>
        </xdr:cNvPicPr>
      </xdr:nvPicPr>
      <xdr:blipFill>
        <a:blip xmlns:r="http://schemas.openxmlformats.org/officeDocument/2006/relationships" r:embed="rId9"/>
        <a:stretch>
          <a:fillRect/>
        </a:stretch>
      </xdr:blipFill>
      <xdr:spPr>
        <a:xfrm>
          <a:off x="795617" y="12789365"/>
          <a:ext cx="1378323" cy="1089101"/>
        </a:xfrm>
        <a:prstGeom prst="rect">
          <a:avLst/>
        </a:prstGeom>
      </xdr:spPr>
    </xdr:pic>
    <xdr:clientData/>
  </xdr:twoCellAnchor>
  <xdr:twoCellAnchor>
    <xdr:from>
      <xdr:col>1</xdr:col>
      <xdr:colOff>257737</xdr:colOff>
      <xdr:row>18</xdr:row>
      <xdr:rowOff>67235</xdr:rowOff>
    </xdr:from>
    <xdr:to>
      <xdr:col>1</xdr:col>
      <xdr:colOff>1513867</xdr:colOff>
      <xdr:row>18</xdr:row>
      <xdr:rowOff>1210235</xdr:rowOff>
    </xdr:to>
    <xdr:pic>
      <xdr:nvPicPr>
        <xdr:cNvPr id="12" name="Picture 11">
          <a:extLst>
            <a:ext uri="{FF2B5EF4-FFF2-40B4-BE49-F238E27FC236}">
              <a16:creationId xmlns:a16="http://schemas.microsoft.com/office/drawing/2014/main" id="{08C48AF5-5185-5AA7-1CCE-09BC5D841478}"/>
            </a:ext>
          </a:extLst>
        </xdr:cNvPr>
        <xdr:cNvPicPr>
          <a:picLocks noChangeAspect="1"/>
        </xdr:cNvPicPr>
      </xdr:nvPicPr>
      <xdr:blipFill>
        <a:blip xmlns:r="http://schemas.openxmlformats.org/officeDocument/2006/relationships" r:embed="rId10"/>
        <a:stretch>
          <a:fillRect/>
        </a:stretch>
      </xdr:blipFill>
      <xdr:spPr>
        <a:xfrm>
          <a:off x="862855" y="14018559"/>
          <a:ext cx="1256130" cy="1143000"/>
        </a:xfrm>
        <a:prstGeom prst="rect">
          <a:avLst/>
        </a:prstGeom>
      </xdr:spPr>
    </xdr:pic>
    <xdr:clientData/>
  </xdr:twoCellAnchor>
  <xdr:twoCellAnchor>
    <xdr:from>
      <xdr:col>1</xdr:col>
      <xdr:colOff>112059</xdr:colOff>
      <xdr:row>19</xdr:row>
      <xdr:rowOff>145676</xdr:rowOff>
    </xdr:from>
    <xdr:to>
      <xdr:col>1</xdr:col>
      <xdr:colOff>1669676</xdr:colOff>
      <xdr:row>19</xdr:row>
      <xdr:rowOff>1147001</xdr:rowOff>
    </xdr:to>
    <xdr:pic>
      <xdr:nvPicPr>
        <xdr:cNvPr id="13" name="Picture 12">
          <a:extLst>
            <a:ext uri="{FF2B5EF4-FFF2-40B4-BE49-F238E27FC236}">
              <a16:creationId xmlns:a16="http://schemas.microsoft.com/office/drawing/2014/main" id="{695C6ADC-053B-6EE2-6537-918B9AF78FD8}"/>
            </a:ext>
          </a:extLst>
        </xdr:cNvPr>
        <xdr:cNvPicPr>
          <a:picLocks noChangeAspect="1"/>
        </xdr:cNvPicPr>
      </xdr:nvPicPr>
      <xdr:blipFill>
        <a:blip xmlns:r="http://schemas.openxmlformats.org/officeDocument/2006/relationships" r:embed="rId11"/>
        <a:stretch>
          <a:fillRect/>
        </a:stretch>
      </xdr:blipFill>
      <xdr:spPr>
        <a:xfrm>
          <a:off x="717177" y="15363264"/>
          <a:ext cx="1557617" cy="1001325"/>
        </a:xfrm>
        <a:prstGeom prst="rect">
          <a:avLst/>
        </a:prstGeom>
      </xdr:spPr>
    </xdr:pic>
    <xdr:clientData/>
  </xdr:twoCellAnchor>
  <xdr:twoCellAnchor>
    <xdr:from>
      <xdr:col>1</xdr:col>
      <xdr:colOff>201706</xdr:colOff>
      <xdr:row>20</xdr:row>
      <xdr:rowOff>78442</xdr:rowOff>
    </xdr:from>
    <xdr:to>
      <xdr:col>1</xdr:col>
      <xdr:colOff>1613647</xdr:colOff>
      <xdr:row>20</xdr:row>
      <xdr:rowOff>1159658</xdr:rowOff>
    </xdr:to>
    <xdr:pic>
      <xdr:nvPicPr>
        <xdr:cNvPr id="14" name="Picture 13">
          <a:extLst>
            <a:ext uri="{FF2B5EF4-FFF2-40B4-BE49-F238E27FC236}">
              <a16:creationId xmlns:a16="http://schemas.microsoft.com/office/drawing/2014/main" id="{3700CE0B-58BA-8549-4969-B04385A22F02}"/>
            </a:ext>
          </a:extLst>
        </xdr:cNvPr>
        <xdr:cNvPicPr>
          <a:picLocks noChangeAspect="1"/>
        </xdr:cNvPicPr>
      </xdr:nvPicPr>
      <xdr:blipFill>
        <a:blip xmlns:r="http://schemas.openxmlformats.org/officeDocument/2006/relationships" r:embed="rId12"/>
        <a:stretch>
          <a:fillRect/>
        </a:stretch>
      </xdr:blipFill>
      <xdr:spPr>
        <a:xfrm>
          <a:off x="806824" y="16562295"/>
          <a:ext cx="1411941" cy="1081216"/>
        </a:xfrm>
        <a:prstGeom prst="rect">
          <a:avLst/>
        </a:prstGeom>
      </xdr:spPr>
    </xdr:pic>
    <xdr:clientData/>
  </xdr:twoCellAnchor>
  <xdr:twoCellAnchor>
    <xdr:from>
      <xdr:col>1</xdr:col>
      <xdr:colOff>168088</xdr:colOff>
      <xdr:row>21</xdr:row>
      <xdr:rowOff>78441</xdr:rowOff>
    </xdr:from>
    <xdr:to>
      <xdr:col>1</xdr:col>
      <xdr:colOff>1576827</xdr:colOff>
      <xdr:row>21</xdr:row>
      <xdr:rowOff>1187823</xdr:rowOff>
    </xdr:to>
    <xdr:pic>
      <xdr:nvPicPr>
        <xdr:cNvPr id="15" name="Picture 14">
          <a:extLst>
            <a:ext uri="{FF2B5EF4-FFF2-40B4-BE49-F238E27FC236}">
              <a16:creationId xmlns:a16="http://schemas.microsoft.com/office/drawing/2014/main" id="{53CBC8C5-8AF8-0397-BE52-3213600CFB0B}"/>
            </a:ext>
          </a:extLst>
        </xdr:cNvPr>
        <xdr:cNvPicPr>
          <a:picLocks noChangeAspect="1"/>
        </xdr:cNvPicPr>
      </xdr:nvPicPr>
      <xdr:blipFill>
        <a:blip xmlns:r="http://schemas.openxmlformats.org/officeDocument/2006/relationships" r:embed="rId13"/>
        <a:stretch>
          <a:fillRect/>
        </a:stretch>
      </xdr:blipFill>
      <xdr:spPr>
        <a:xfrm>
          <a:off x="773206" y="17828559"/>
          <a:ext cx="1408739" cy="1109382"/>
        </a:xfrm>
        <a:prstGeom prst="rect">
          <a:avLst/>
        </a:prstGeom>
      </xdr:spPr>
    </xdr:pic>
    <xdr:clientData/>
  </xdr:twoCellAnchor>
  <xdr:twoCellAnchor>
    <xdr:from>
      <xdr:col>1</xdr:col>
      <xdr:colOff>156883</xdr:colOff>
      <xdr:row>22</xdr:row>
      <xdr:rowOff>78441</xdr:rowOff>
    </xdr:from>
    <xdr:to>
      <xdr:col>1</xdr:col>
      <xdr:colOff>1561815</xdr:colOff>
      <xdr:row>22</xdr:row>
      <xdr:rowOff>1187824</xdr:rowOff>
    </xdr:to>
    <xdr:pic>
      <xdr:nvPicPr>
        <xdr:cNvPr id="16" name="Picture 15">
          <a:extLst>
            <a:ext uri="{FF2B5EF4-FFF2-40B4-BE49-F238E27FC236}">
              <a16:creationId xmlns:a16="http://schemas.microsoft.com/office/drawing/2014/main" id="{59DE2B3C-8597-EE14-65C0-9FEEEFABF6A7}"/>
            </a:ext>
          </a:extLst>
        </xdr:cNvPr>
        <xdr:cNvPicPr>
          <a:picLocks noChangeAspect="1"/>
        </xdr:cNvPicPr>
      </xdr:nvPicPr>
      <xdr:blipFill>
        <a:blip xmlns:r="http://schemas.openxmlformats.org/officeDocument/2006/relationships" r:embed="rId14"/>
        <a:stretch>
          <a:fillRect/>
        </a:stretch>
      </xdr:blipFill>
      <xdr:spPr>
        <a:xfrm>
          <a:off x="762001" y="19094823"/>
          <a:ext cx="1404932" cy="1109383"/>
        </a:xfrm>
        <a:prstGeom prst="rect">
          <a:avLst/>
        </a:prstGeom>
      </xdr:spPr>
    </xdr:pic>
    <xdr:clientData/>
  </xdr:twoCellAnchor>
  <xdr:twoCellAnchor>
    <xdr:from>
      <xdr:col>1</xdr:col>
      <xdr:colOff>268942</xdr:colOff>
      <xdr:row>23</xdr:row>
      <xdr:rowOff>78441</xdr:rowOff>
    </xdr:from>
    <xdr:to>
      <xdr:col>1</xdr:col>
      <xdr:colOff>1376552</xdr:colOff>
      <xdr:row>23</xdr:row>
      <xdr:rowOff>1165412</xdr:rowOff>
    </xdr:to>
    <xdr:pic>
      <xdr:nvPicPr>
        <xdr:cNvPr id="17" name="Picture 16">
          <a:extLst>
            <a:ext uri="{FF2B5EF4-FFF2-40B4-BE49-F238E27FC236}">
              <a16:creationId xmlns:a16="http://schemas.microsoft.com/office/drawing/2014/main" id="{25FC9457-BECB-ED21-7F20-F165FF01D1DC}"/>
            </a:ext>
          </a:extLst>
        </xdr:cNvPr>
        <xdr:cNvPicPr>
          <a:picLocks noChangeAspect="1"/>
        </xdr:cNvPicPr>
      </xdr:nvPicPr>
      <xdr:blipFill>
        <a:blip xmlns:r="http://schemas.openxmlformats.org/officeDocument/2006/relationships" r:embed="rId15"/>
        <a:stretch>
          <a:fillRect/>
        </a:stretch>
      </xdr:blipFill>
      <xdr:spPr>
        <a:xfrm>
          <a:off x="874060" y="20361088"/>
          <a:ext cx="1107610" cy="1086971"/>
        </a:xfrm>
        <a:prstGeom prst="rect">
          <a:avLst/>
        </a:prstGeom>
      </xdr:spPr>
    </xdr:pic>
    <xdr:clientData/>
  </xdr:twoCellAnchor>
  <xdr:twoCellAnchor>
    <xdr:from>
      <xdr:col>1</xdr:col>
      <xdr:colOff>280148</xdr:colOff>
      <xdr:row>24</xdr:row>
      <xdr:rowOff>44824</xdr:rowOff>
    </xdr:from>
    <xdr:to>
      <xdr:col>1</xdr:col>
      <xdr:colOff>1397882</xdr:colOff>
      <xdr:row>24</xdr:row>
      <xdr:rowOff>1176618</xdr:rowOff>
    </xdr:to>
    <xdr:pic>
      <xdr:nvPicPr>
        <xdr:cNvPr id="18" name="Picture 17">
          <a:extLst>
            <a:ext uri="{FF2B5EF4-FFF2-40B4-BE49-F238E27FC236}">
              <a16:creationId xmlns:a16="http://schemas.microsoft.com/office/drawing/2014/main" id="{C9C09530-066D-B8C9-5203-4EAA5C7679E5}"/>
            </a:ext>
          </a:extLst>
        </xdr:cNvPr>
        <xdr:cNvPicPr>
          <a:picLocks noChangeAspect="1"/>
        </xdr:cNvPicPr>
      </xdr:nvPicPr>
      <xdr:blipFill>
        <a:blip xmlns:r="http://schemas.openxmlformats.org/officeDocument/2006/relationships" r:embed="rId16"/>
        <a:stretch>
          <a:fillRect/>
        </a:stretch>
      </xdr:blipFill>
      <xdr:spPr>
        <a:xfrm>
          <a:off x="885266" y="21593736"/>
          <a:ext cx="1117734" cy="1131794"/>
        </a:xfrm>
        <a:prstGeom prst="rect">
          <a:avLst/>
        </a:prstGeom>
      </xdr:spPr>
    </xdr:pic>
    <xdr:clientData/>
  </xdr:twoCellAnchor>
  <xdr:twoCellAnchor>
    <xdr:from>
      <xdr:col>1</xdr:col>
      <xdr:colOff>179294</xdr:colOff>
      <xdr:row>25</xdr:row>
      <xdr:rowOff>78440</xdr:rowOff>
    </xdr:from>
    <xdr:to>
      <xdr:col>1</xdr:col>
      <xdr:colOff>1639589</xdr:colOff>
      <xdr:row>25</xdr:row>
      <xdr:rowOff>1199029</xdr:rowOff>
    </xdr:to>
    <xdr:pic>
      <xdr:nvPicPr>
        <xdr:cNvPr id="20" name="Picture 19">
          <a:extLst>
            <a:ext uri="{FF2B5EF4-FFF2-40B4-BE49-F238E27FC236}">
              <a16:creationId xmlns:a16="http://schemas.microsoft.com/office/drawing/2014/main" id="{1FF0AB0F-7323-0C89-435D-CA62C1D45293}"/>
            </a:ext>
          </a:extLst>
        </xdr:cNvPr>
        <xdr:cNvPicPr>
          <a:picLocks noChangeAspect="1"/>
        </xdr:cNvPicPr>
      </xdr:nvPicPr>
      <xdr:blipFill>
        <a:blip xmlns:r="http://schemas.openxmlformats.org/officeDocument/2006/relationships" r:embed="rId17"/>
        <a:stretch>
          <a:fillRect/>
        </a:stretch>
      </xdr:blipFill>
      <xdr:spPr>
        <a:xfrm>
          <a:off x="784412" y="22893616"/>
          <a:ext cx="1460295" cy="1120589"/>
        </a:xfrm>
        <a:prstGeom prst="rect">
          <a:avLst/>
        </a:prstGeom>
      </xdr:spPr>
    </xdr:pic>
    <xdr:clientData/>
  </xdr:twoCellAnchor>
  <xdr:twoCellAnchor>
    <xdr:from>
      <xdr:col>1</xdr:col>
      <xdr:colOff>123265</xdr:colOff>
      <xdr:row>26</xdr:row>
      <xdr:rowOff>33619</xdr:rowOff>
    </xdr:from>
    <xdr:to>
      <xdr:col>1</xdr:col>
      <xdr:colOff>1531833</xdr:colOff>
      <xdr:row>26</xdr:row>
      <xdr:rowOff>1210237</xdr:rowOff>
    </xdr:to>
    <xdr:pic>
      <xdr:nvPicPr>
        <xdr:cNvPr id="21" name="Picture 20">
          <a:extLst>
            <a:ext uri="{FF2B5EF4-FFF2-40B4-BE49-F238E27FC236}">
              <a16:creationId xmlns:a16="http://schemas.microsoft.com/office/drawing/2014/main" id="{322789B7-26A9-A3A6-5F40-0FF94A7D0343}"/>
            </a:ext>
          </a:extLst>
        </xdr:cNvPr>
        <xdr:cNvPicPr>
          <a:picLocks noChangeAspect="1"/>
        </xdr:cNvPicPr>
      </xdr:nvPicPr>
      <xdr:blipFill>
        <a:blip xmlns:r="http://schemas.openxmlformats.org/officeDocument/2006/relationships" r:embed="rId18"/>
        <a:stretch>
          <a:fillRect/>
        </a:stretch>
      </xdr:blipFill>
      <xdr:spPr>
        <a:xfrm>
          <a:off x="728383" y="24115060"/>
          <a:ext cx="1408568" cy="1176618"/>
        </a:xfrm>
        <a:prstGeom prst="rect">
          <a:avLst/>
        </a:prstGeom>
      </xdr:spPr>
    </xdr:pic>
    <xdr:clientData/>
  </xdr:twoCellAnchor>
  <xdr:twoCellAnchor>
    <xdr:from>
      <xdr:col>1</xdr:col>
      <xdr:colOff>145677</xdr:colOff>
      <xdr:row>28</xdr:row>
      <xdr:rowOff>67236</xdr:rowOff>
    </xdr:from>
    <xdr:to>
      <xdr:col>1</xdr:col>
      <xdr:colOff>1443525</xdr:colOff>
      <xdr:row>28</xdr:row>
      <xdr:rowOff>1199030</xdr:rowOff>
    </xdr:to>
    <xdr:pic>
      <xdr:nvPicPr>
        <xdr:cNvPr id="23" name="Picture 22">
          <a:extLst>
            <a:ext uri="{FF2B5EF4-FFF2-40B4-BE49-F238E27FC236}">
              <a16:creationId xmlns:a16="http://schemas.microsoft.com/office/drawing/2014/main" id="{878F0704-687C-691E-504E-DF90519CB016}"/>
            </a:ext>
          </a:extLst>
        </xdr:cNvPr>
        <xdr:cNvPicPr>
          <a:picLocks noChangeAspect="1"/>
        </xdr:cNvPicPr>
      </xdr:nvPicPr>
      <xdr:blipFill>
        <a:blip xmlns:r="http://schemas.openxmlformats.org/officeDocument/2006/relationships" r:embed="rId19"/>
        <a:stretch>
          <a:fillRect/>
        </a:stretch>
      </xdr:blipFill>
      <xdr:spPr>
        <a:xfrm>
          <a:off x="750795" y="26681207"/>
          <a:ext cx="1297848" cy="1131794"/>
        </a:xfrm>
        <a:prstGeom prst="rect">
          <a:avLst/>
        </a:prstGeom>
      </xdr:spPr>
    </xdr:pic>
    <xdr:clientData/>
  </xdr:twoCellAnchor>
  <xdr:twoCellAnchor>
    <xdr:from>
      <xdr:col>1</xdr:col>
      <xdr:colOff>145677</xdr:colOff>
      <xdr:row>32</xdr:row>
      <xdr:rowOff>67236</xdr:rowOff>
    </xdr:from>
    <xdr:to>
      <xdr:col>1</xdr:col>
      <xdr:colOff>1443525</xdr:colOff>
      <xdr:row>32</xdr:row>
      <xdr:rowOff>1199030</xdr:rowOff>
    </xdr:to>
    <xdr:pic>
      <xdr:nvPicPr>
        <xdr:cNvPr id="24" name="Picture 23">
          <a:extLst>
            <a:ext uri="{FF2B5EF4-FFF2-40B4-BE49-F238E27FC236}">
              <a16:creationId xmlns:a16="http://schemas.microsoft.com/office/drawing/2014/main" id="{5C885EFA-F0C7-49E2-A883-9251522C5694}"/>
            </a:ext>
          </a:extLst>
        </xdr:cNvPr>
        <xdr:cNvPicPr>
          <a:picLocks noChangeAspect="1"/>
        </xdr:cNvPicPr>
      </xdr:nvPicPr>
      <xdr:blipFill>
        <a:blip xmlns:r="http://schemas.openxmlformats.org/officeDocument/2006/relationships" r:embed="rId19"/>
        <a:stretch>
          <a:fillRect/>
        </a:stretch>
      </xdr:blipFill>
      <xdr:spPr>
        <a:xfrm>
          <a:off x="750795" y="26681207"/>
          <a:ext cx="1297848" cy="1131794"/>
        </a:xfrm>
        <a:prstGeom prst="rect">
          <a:avLst/>
        </a:prstGeom>
      </xdr:spPr>
    </xdr:pic>
    <xdr:clientData/>
  </xdr:twoCellAnchor>
  <xdr:twoCellAnchor>
    <xdr:from>
      <xdr:col>1</xdr:col>
      <xdr:colOff>336177</xdr:colOff>
      <xdr:row>33</xdr:row>
      <xdr:rowOff>67235</xdr:rowOff>
    </xdr:from>
    <xdr:to>
      <xdr:col>1</xdr:col>
      <xdr:colOff>1384801</xdr:colOff>
      <xdr:row>33</xdr:row>
      <xdr:rowOff>1187823</xdr:rowOff>
    </xdr:to>
    <xdr:pic>
      <xdr:nvPicPr>
        <xdr:cNvPr id="25" name="Picture 24">
          <a:extLst>
            <a:ext uri="{FF2B5EF4-FFF2-40B4-BE49-F238E27FC236}">
              <a16:creationId xmlns:a16="http://schemas.microsoft.com/office/drawing/2014/main" id="{F215EA83-9C9E-AF06-FDCD-6072335A7D65}"/>
            </a:ext>
          </a:extLst>
        </xdr:cNvPr>
        <xdr:cNvPicPr>
          <a:picLocks noChangeAspect="1"/>
        </xdr:cNvPicPr>
      </xdr:nvPicPr>
      <xdr:blipFill>
        <a:blip xmlns:r="http://schemas.openxmlformats.org/officeDocument/2006/relationships" r:embed="rId20"/>
        <a:stretch>
          <a:fillRect/>
        </a:stretch>
      </xdr:blipFill>
      <xdr:spPr>
        <a:xfrm>
          <a:off x="941295" y="29213735"/>
          <a:ext cx="1048624" cy="1120588"/>
        </a:xfrm>
        <a:prstGeom prst="rect">
          <a:avLst/>
        </a:prstGeom>
      </xdr:spPr>
    </xdr:pic>
    <xdr:clientData/>
  </xdr:twoCellAnchor>
  <xdr:twoCellAnchor>
    <xdr:from>
      <xdr:col>1</xdr:col>
      <xdr:colOff>392206</xdr:colOff>
      <xdr:row>34</xdr:row>
      <xdr:rowOff>123265</xdr:rowOff>
    </xdr:from>
    <xdr:to>
      <xdr:col>1</xdr:col>
      <xdr:colOff>1355912</xdr:colOff>
      <xdr:row>34</xdr:row>
      <xdr:rowOff>1203880</xdr:rowOff>
    </xdr:to>
    <xdr:pic>
      <xdr:nvPicPr>
        <xdr:cNvPr id="26" name="Picture 25">
          <a:extLst>
            <a:ext uri="{FF2B5EF4-FFF2-40B4-BE49-F238E27FC236}">
              <a16:creationId xmlns:a16="http://schemas.microsoft.com/office/drawing/2014/main" id="{A3F92ABB-4216-84F8-5463-E6734391F0E1}"/>
            </a:ext>
          </a:extLst>
        </xdr:cNvPr>
        <xdr:cNvPicPr>
          <a:picLocks noChangeAspect="1"/>
        </xdr:cNvPicPr>
      </xdr:nvPicPr>
      <xdr:blipFill>
        <a:blip xmlns:r="http://schemas.openxmlformats.org/officeDocument/2006/relationships" r:embed="rId21"/>
        <a:stretch>
          <a:fillRect/>
        </a:stretch>
      </xdr:blipFill>
      <xdr:spPr>
        <a:xfrm>
          <a:off x="997324" y="30536030"/>
          <a:ext cx="963706" cy="1080615"/>
        </a:xfrm>
        <a:prstGeom prst="rect">
          <a:avLst/>
        </a:prstGeom>
      </xdr:spPr>
    </xdr:pic>
    <xdr:clientData/>
  </xdr:twoCellAnchor>
  <xdr:twoCellAnchor>
    <xdr:from>
      <xdr:col>1</xdr:col>
      <xdr:colOff>268941</xdr:colOff>
      <xdr:row>35</xdr:row>
      <xdr:rowOff>100853</xdr:rowOff>
    </xdr:from>
    <xdr:to>
      <xdr:col>1</xdr:col>
      <xdr:colOff>1312962</xdr:colOff>
      <xdr:row>35</xdr:row>
      <xdr:rowOff>1187824</xdr:rowOff>
    </xdr:to>
    <xdr:pic>
      <xdr:nvPicPr>
        <xdr:cNvPr id="27" name="Picture 26">
          <a:extLst>
            <a:ext uri="{FF2B5EF4-FFF2-40B4-BE49-F238E27FC236}">
              <a16:creationId xmlns:a16="http://schemas.microsoft.com/office/drawing/2014/main" id="{8480BBB3-657F-91AC-2C36-46C9C6E80C3F}"/>
            </a:ext>
          </a:extLst>
        </xdr:cNvPr>
        <xdr:cNvPicPr>
          <a:picLocks noChangeAspect="1"/>
        </xdr:cNvPicPr>
      </xdr:nvPicPr>
      <xdr:blipFill>
        <a:blip xmlns:r="http://schemas.openxmlformats.org/officeDocument/2006/relationships" r:embed="rId22"/>
        <a:stretch>
          <a:fillRect/>
        </a:stretch>
      </xdr:blipFill>
      <xdr:spPr>
        <a:xfrm>
          <a:off x="874059" y="31779882"/>
          <a:ext cx="1044021" cy="1086971"/>
        </a:xfrm>
        <a:prstGeom prst="rect">
          <a:avLst/>
        </a:prstGeom>
      </xdr:spPr>
    </xdr:pic>
    <xdr:clientData/>
  </xdr:twoCellAnchor>
  <xdr:twoCellAnchor>
    <xdr:from>
      <xdr:col>1</xdr:col>
      <xdr:colOff>246529</xdr:colOff>
      <xdr:row>36</xdr:row>
      <xdr:rowOff>56030</xdr:rowOff>
    </xdr:from>
    <xdr:to>
      <xdr:col>1</xdr:col>
      <xdr:colOff>1350603</xdr:colOff>
      <xdr:row>36</xdr:row>
      <xdr:rowOff>1221442</xdr:rowOff>
    </xdr:to>
    <xdr:pic>
      <xdr:nvPicPr>
        <xdr:cNvPr id="28" name="Picture 27">
          <a:extLst>
            <a:ext uri="{FF2B5EF4-FFF2-40B4-BE49-F238E27FC236}">
              <a16:creationId xmlns:a16="http://schemas.microsoft.com/office/drawing/2014/main" id="{8B58253B-5A63-C9DE-9502-77823B5D6F8F}"/>
            </a:ext>
          </a:extLst>
        </xdr:cNvPr>
        <xdr:cNvPicPr>
          <a:picLocks noChangeAspect="1"/>
        </xdr:cNvPicPr>
      </xdr:nvPicPr>
      <xdr:blipFill>
        <a:blip xmlns:r="http://schemas.openxmlformats.org/officeDocument/2006/relationships" r:embed="rId23"/>
        <a:stretch>
          <a:fillRect/>
        </a:stretch>
      </xdr:blipFill>
      <xdr:spPr>
        <a:xfrm>
          <a:off x="851647" y="33001324"/>
          <a:ext cx="1104074" cy="1165412"/>
        </a:xfrm>
        <a:prstGeom prst="rect">
          <a:avLst/>
        </a:prstGeom>
      </xdr:spPr>
    </xdr:pic>
    <xdr:clientData/>
  </xdr:twoCellAnchor>
  <xdr:twoCellAnchor>
    <xdr:from>
      <xdr:col>1</xdr:col>
      <xdr:colOff>313765</xdr:colOff>
      <xdr:row>37</xdr:row>
      <xdr:rowOff>89647</xdr:rowOff>
    </xdr:from>
    <xdr:to>
      <xdr:col>1</xdr:col>
      <xdr:colOff>1316875</xdr:colOff>
      <xdr:row>37</xdr:row>
      <xdr:rowOff>1187823</xdr:rowOff>
    </xdr:to>
    <xdr:pic>
      <xdr:nvPicPr>
        <xdr:cNvPr id="29" name="Picture 28">
          <a:extLst>
            <a:ext uri="{FF2B5EF4-FFF2-40B4-BE49-F238E27FC236}">
              <a16:creationId xmlns:a16="http://schemas.microsoft.com/office/drawing/2014/main" id="{B94E6599-5505-8787-B632-EF7F885C4AC6}"/>
            </a:ext>
          </a:extLst>
        </xdr:cNvPr>
        <xdr:cNvPicPr>
          <a:picLocks noChangeAspect="1"/>
        </xdr:cNvPicPr>
      </xdr:nvPicPr>
      <xdr:blipFill>
        <a:blip xmlns:r="http://schemas.openxmlformats.org/officeDocument/2006/relationships" r:embed="rId24"/>
        <a:stretch>
          <a:fillRect/>
        </a:stretch>
      </xdr:blipFill>
      <xdr:spPr>
        <a:xfrm>
          <a:off x="918883" y="34301206"/>
          <a:ext cx="1003110" cy="1098176"/>
        </a:xfrm>
        <a:prstGeom prst="rect">
          <a:avLst/>
        </a:prstGeom>
      </xdr:spPr>
    </xdr:pic>
    <xdr:clientData/>
  </xdr:twoCellAnchor>
  <xdr:twoCellAnchor>
    <xdr:from>
      <xdr:col>1</xdr:col>
      <xdr:colOff>324971</xdr:colOff>
      <xdr:row>38</xdr:row>
      <xdr:rowOff>100853</xdr:rowOff>
    </xdr:from>
    <xdr:to>
      <xdr:col>1</xdr:col>
      <xdr:colOff>1363314</xdr:colOff>
      <xdr:row>38</xdr:row>
      <xdr:rowOff>1232647</xdr:rowOff>
    </xdr:to>
    <xdr:pic>
      <xdr:nvPicPr>
        <xdr:cNvPr id="30" name="Picture 29">
          <a:extLst>
            <a:ext uri="{FF2B5EF4-FFF2-40B4-BE49-F238E27FC236}">
              <a16:creationId xmlns:a16="http://schemas.microsoft.com/office/drawing/2014/main" id="{D4AB968E-D7AF-514D-163C-349F1552A1B9}"/>
            </a:ext>
          </a:extLst>
        </xdr:cNvPr>
        <xdr:cNvPicPr>
          <a:picLocks noChangeAspect="1"/>
        </xdr:cNvPicPr>
      </xdr:nvPicPr>
      <xdr:blipFill>
        <a:blip xmlns:r="http://schemas.openxmlformats.org/officeDocument/2006/relationships" r:embed="rId25"/>
        <a:stretch>
          <a:fillRect/>
        </a:stretch>
      </xdr:blipFill>
      <xdr:spPr>
        <a:xfrm>
          <a:off x="930089" y="35578677"/>
          <a:ext cx="1038343" cy="1131794"/>
        </a:xfrm>
        <a:prstGeom prst="rect">
          <a:avLst/>
        </a:prstGeom>
      </xdr:spPr>
    </xdr:pic>
    <xdr:clientData/>
  </xdr:twoCellAnchor>
  <xdr:twoCellAnchor>
    <xdr:from>
      <xdr:col>1</xdr:col>
      <xdr:colOff>425823</xdr:colOff>
      <xdr:row>39</xdr:row>
      <xdr:rowOff>112059</xdr:rowOff>
    </xdr:from>
    <xdr:to>
      <xdr:col>1</xdr:col>
      <xdr:colOff>1359334</xdr:colOff>
      <xdr:row>39</xdr:row>
      <xdr:rowOff>1165412</xdr:rowOff>
    </xdr:to>
    <xdr:pic>
      <xdr:nvPicPr>
        <xdr:cNvPr id="31" name="Picture 30">
          <a:extLst>
            <a:ext uri="{FF2B5EF4-FFF2-40B4-BE49-F238E27FC236}">
              <a16:creationId xmlns:a16="http://schemas.microsoft.com/office/drawing/2014/main" id="{AAC399E5-75CD-B450-9BCE-CFC13345A851}"/>
            </a:ext>
          </a:extLst>
        </xdr:cNvPr>
        <xdr:cNvPicPr>
          <a:picLocks noChangeAspect="1"/>
        </xdr:cNvPicPr>
      </xdr:nvPicPr>
      <xdr:blipFill>
        <a:blip xmlns:r="http://schemas.openxmlformats.org/officeDocument/2006/relationships" r:embed="rId26"/>
        <a:stretch>
          <a:fillRect/>
        </a:stretch>
      </xdr:blipFill>
      <xdr:spPr>
        <a:xfrm>
          <a:off x="1030941" y="36856147"/>
          <a:ext cx="933511" cy="1053353"/>
        </a:xfrm>
        <a:prstGeom prst="rect">
          <a:avLst/>
        </a:prstGeom>
      </xdr:spPr>
    </xdr:pic>
    <xdr:clientData/>
  </xdr:twoCellAnchor>
  <xdr:twoCellAnchor>
    <xdr:from>
      <xdr:col>1</xdr:col>
      <xdr:colOff>392207</xdr:colOff>
      <xdr:row>40</xdr:row>
      <xdr:rowOff>78441</xdr:rowOff>
    </xdr:from>
    <xdr:to>
      <xdr:col>1</xdr:col>
      <xdr:colOff>1344905</xdr:colOff>
      <xdr:row>40</xdr:row>
      <xdr:rowOff>1165412</xdr:rowOff>
    </xdr:to>
    <xdr:pic>
      <xdr:nvPicPr>
        <xdr:cNvPr id="32" name="Picture 31">
          <a:extLst>
            <a:ext uri="{FF2B5EF4-FFF2-40B4-BE49-F238E27FC236}">
              <a16:creationId xmlns:a16="http://schemas.microsoft.com/office/drawing/2014/main" id="{617B26EA-E267-8622-0A26-2767AEC4E38C}"/>
            </a:ext>
          </a:extLst>
        </xdr:cNvPr>
        <xdr:cNvPicPr>
          <a:picLocks noChangeAspect="1"/>
        </xdr:cNvPicPr>
      </xdr:nvPicPr>
      <xdr:blipFill>
        <a:blip xmlns:r="http://schemas.openxmlformats.org/officeDocument/2006/relationships" r:embed="rId27"/>
        <a:stretch>
          <a:fillRect/>
        </a:stretch>
      </xdr:blipFill>
      <xdr:spPr>
        <a:xfrm>
          <a:off x="997325" y="38088794"/>
          <a:ext cx="952698" cy="1086971"/>
        </a:xfrm>
        <a:prstGeom prst="rect">
          <a:avLst/>
        </a:prstGeom>
      </xdr:spPr>
    </xdr:pic>
    <xdr:clientData/>
  </xdr:twoCellAnchor>
  <xdr:twoCellAnchor>
    <xdr:from>
      <xdr:col>1</xdr:col>
      <xdr:colOff>347382</xdr:colOff>
      <xdr:row>41</xdr:row>
      <xdr:rowOff>123265</xdr:rowOff>
    </xdr:from>
    <xdr:to>
      <xdr:col>1</xdr:col>
      <xdr:colOff>1388777</xdr:colOff>
      <xdr:row>41</xdr:row>
      <xdr:rowOff>1199029</xdr:rowOff>
    </xdr:to>
    <xdr:pic>
      <xdr:nvPicPr>
        <xdr:cNvPr id="33" name="Picture 32">
          <a:extLst>
            <a:ext uri="{FF2B5EF4-FFF2-40B4-BE49-F238E27FC236}">
              <a16:creationId xmlns:a16="http://schemas.microsoft.com/office/drawing/2014/main" id="{54D6360E-39E6-F348-F410-FAF52919F296}"/>
            </a:ext>
          </a:extLst>
        </xdr:cNvPr>
        <xdr:cNvPicPr>
          <a:picLocks noChangeAspect="1"/>
        </xdr:cNvPicPr>
      </xdr:nvPicPr>
      <xdr:blipFill>
        <a:blip xmlns:r="http://schemas.openxmlformats.org/officeDocument/2006/relationships" r:embed="rId28"/>
        <a:stretch>
          <a:fillRect/>
        </a:stretch>
      </xdr:blipFill>
      <xdr:spPr>
        <a:xfrm>
          <a:off x="952500" y="39399883"/>
          <a:ext cx="1041395" cy="1075764"/>
        </a:xfrm>
        <a:prstGeom prst="rect">
          <a:avLst/>
        </a:prstGeom>
      </xdr:spPr>
    </xdr:pic>
    <xdr:clientData/>
  </xdr:twoCellAnchor>
  <xdr:twoCellAnchor>
    <xdr:from>
      <xdr:col>1</xdr:col>
      <xdr:colOff>347384</xdr:colOff>
      <xdr:row>42</xdr:row>
      <xdr:rowOff>56031</xdr:rowOff>
    </xdr:from>
    <xdr:to>
      <xdr:col>1</xdr:col>
      <xdr:colOff>1407804</xdr:colOff>
      <xdr:row>42</xdr:row>
      <xdr:rowOff>1187825</xdr:rowOff>
    </xdr:to>
    <xdr:pic>
      <xdr:nvPicPr>
        <xdr:cNvPr id="34" name="Picture 33">
          <a:extLst>
            <a:ext uri="{FF2B5EF4-FFF2-40B4-BE49-F238E27FC236}">
              <a16:creationId xmlns:a16="http://schemas.microsoft.com/office/drawing/2014/main" id="{EA142490-A6F9-575A-E2AC-424824BDEB3B}"/>
            </a:ext>
          </a:extLst>
        </xdr:cNvPr>
        <xdr:cNvPicPr>
          <a:picLocks noChangeAspect="1"/>
        </xdr:cNvPicPr>
      </xdr:nvPicPr>
      <xdr:blipFill>
        <a:blip xmlns:r="http://schemas.openxmlformats.org/officeDocument/2006/relationships" r:embed="rId29"/>
        <a:stretch>
          <a:fillRect/>
        </a:stretch>
      </xdr:blipFill>
      <xdr:spPr>
        <a:xfrm>
          <a:off x="952502" y="40598913"/>
          <a:ext cx="1060420" cy="1131794"/>
        </a:xfrm>
        <a:prstGeom prst="rect">
          <a:avLst/>
        </a:prstGeom>
      </xdr:spPr>
    </xdr:pic>
    <xdr:clientData/>
  </xdr:twoCellAnchor>
  <xdr:twoCellAnchor>
    <xdr:from>
      <xdr:col>1</xdr:col>
      <xdr:colOff>268941</xdr:colOff>
      <xdr:row>43</xdr:row>
      <xdr:rowOff>78442</xdr:rowOff>
    </xdr:from>
    <xdr:to>
      <xdr:col>1</xdr:col>
      <xdr:colOff>1285176</xdr:colOff>
      <xdr:row>43</xdr:row>
      <xdr:rowOff>1210236</xdr:rowOff>
    </xdr:to>
    <xdr:pic>
      <xdr:nvPicPr>
        <xdr:cNvPr id="35" name="Picture 34">
          <a:extLst>
            <a:ext uri="{FF2B5EF4-FFF2-40B4-BE49-F238E27FC236}">
              <a16:creationId xmlns:a16="http://schemas.microsoft.com/office/drawing/2014/main" id="{167736DE-51E9-B3D5-0E52-BEFAD319A647}"/>
            </a:ext>
          </a:extLst>
        </xdr:cNvPr>
        <xdr:cNvPicPr>
          <a:picLocks noChangeAspect="1"/>
        </xdr:cNvPicPr>
      </xdr:nvPicPr>
      <xdr:blipFill>
        <a:blip xmlns:r="http://schemas.openxmlformats.org/officeDocument/2006/relationships" r:embed="rId30"/>
        <a:stretch>
          <a:fillRect/>
        </a:stretch>
      </xdr:blipFill>
      <xdr:spPr>
        <a:xfrm>
          <a:off x="874059" y="41887589"/>
          <a:ext cx="1016235" cy="1131794"/>
        </a:xfrm>
        <a:prstGeom prst="rect">
          <a:avLst/>
        </a:prstGeom>
      </xdr:spPr>
    </xdr:pic>
    <xdr:clientData/>
  </xdr:twoCellAnchor>
  <xdr:twoCellAnchor>
    <xdr:from>
      <xdr:col>1</xdr:col>
      <xdr:colOff>324970</xdr:colOff>
      <xdr:row>44</xdr:row>
      <xdr:rowOff>67236</xdr:rowOff>
    </xdr:from>
    <xdr:to>
      <xdr:col>1</xdr:col>
      <xdr:colOff>1400734</xdr:colOff>
      <xdr:row>44</xdr:row>
      <xdr:rowOff>1212725</xdr:rowOff>
    </xdr:to>
    <xdr:pic>
      <xdr:nvPicPr>
        <xdr:cNvPr id="36" name="Picture 35">
          <a:extLst>
            <a:ext uri="{FF2B5EF4-FFF2-40B4-BE49-F238E27FC236}">
              <a16:creationId xmlns:a16="http://schemas.microsoft.com/office/drawing/2014/main" id="{35BC19B0-8FCB-2925-EE54-9EF1A52E0FE9}"/>
            </a:ext>
          </a:extLst>
        </xdr:cNvPr>
        <xdr:cNvPicPr>
          <a:picLocks noChangeAspect="1"/>
        </xdr:cNvPicPr>
      </xdr:nvPicPr>
      <xdr:blipFill>
        <a:blip xmlns:r="http://schemas.openxmlformats.org/officeDocument/2006/relationships" r:embed="rId31"/>
        <a:stretch>
          <a:fillRect/>
        </a:stretch>
      </xdr:blipFill>
      <xdr:spPr>
        <a:xfrm>
          <a:off x="930088" y="43142648"/>
          <a:ext cx="1075764" cy="1145489"/>
        </a:xfrm>
        <a:prstGeom prst="rect">
          <a:avLst/>
        </a:prstGeom>
      </xdr:spPr>
    </xdr:pic>
    <xdr:clientData/>
  </xdr:twoCellAnchor>
  <xdr:twoCellAnchor>
    <xdr:from>
      <xdr:col>1</xdr:col>
      <xdr:colOff>212912</xdr:colOff>
      <xdr:row>45</xdr:row>
      <xdr:rowOff>67236</xdr:rowOff>
    </xdr:from>
    <xdr:to>
      <xdr:col>1</xdr:col>
      <xdr:colOff>1436698</xdr:colOff>
      <xdr:row>45</xdr:row>
      <xdr:rowOff>1221442</xdr:rowOff>
    </xdr:to>
    <xdr:pic>
      <xdr:nvPicPr>
        <xdr:cNvPr id="38" name="Picture 37">
          <a:extLst>
            <a:ext uri="{FF2B5EF4-FFF2-40B4-BE49-F238E27FC236}">
              <a16:creationId xmlns:a16="http://schemas.microsoft.com/office/drawing/2014/main" id="{81BF8DB1-5050-C17D-C39F-A0F4012EA76C}"/>
            </a:ext>
          </a:extLst>
        </xdr:cNvPr>
        <xdr:cNvPicPr>
          <a:picLocks noChangeAspect="1"/>
        </xdr:cNvPicPr>
      </xdr:nvPicPr>
      <xdr:blipFill>
        <a:blip xmlns:r="http://schemas.openxmlformats.org/officeDocument/2006/relationships" r:embed="rId32"/>
        <a:stretch>
          <a:fillRect/>
        </a:stretch>
      </xdr:blipFill>
      <xdr:spPr>
        <a:xfrm>
          <a:off x="818030" y="44408912"/>
          <a:ext cx="1223786" cy="1154206"/>
        </a:xfrm>
        <a:prstGeom prst="rect">
          <a:avLst/>
        </a:prstGeom>
      </xdr:spPr>
    </xdr:pic>
    <xdr:clientData/>
  </xdr:twoCellAnchor>
  <xdr:twoCellAnchor>
    <xdr:from>
      <xdr:col>1</xdr:col>
      <xdr:colOff>190501</xdr:colOff>
      <xdr:row>46</xdr:row>
      <xdr:rowOff>67236</xdr:rowOff>
    </xdr:from>
    <xdr:to>
      <xdr:col>1</xdr:col>
      <xdr:colOff>1402405</xdr:colOff>
      <xdr:row>46</xdr:row>
      <xdr:rowOff>1210236</xdr:rowOff>
    </xdr:to>
    <xdr:pic>
      <xdr:nvPicPr>
        <xdr:cNvPr id="39" name="Picture 38">
          <a:extLst>
            <a:ext uri="{FF2B5EF4-FFF2-40B4-BE49-F238E27FC236}">
              <a16:creationId xmlns:a16="http://schemas.microsoft.com/office/drawing/2014/main" id="{7AB56A70-4938-8B9C-39A4-E3E6A8FACB58}"/>
            </a:ext>
          </a:extLst>
        </xdr:cNvPr>
        <xdr:cNvPicPr>
          <a:picLocks noChangeAspect="1"/>
        </xdr:cNvPicPr>
      </xdr:nvPicPr>
      <xdr:blipFill>
        <a:blip xmlns:r="http://schemas.openxmlformats.org/officeDocument/2006/relationships" r:embed="rId33"/>
        <a:stretch>
          <a:fillRect/>
        </a:stretch>
      </xdr:blipFill>
      <xdr:spPr>
        <a:xfrm>
          <a:off x="795619" y="45675177"/>
          <a:ext cx="1211904" cy="1143000"/>
        </a:xfrm>
        <a:prstGeom prst="rect">
          <a:avLst/>
        </a:prstGeom>
      </xdr:spPr>
    </xdr:pic>
    <xdr:clientData/>
  </xdr:twoCellAnchor>
  <xdr:twoCellAnchor>
    <xdr:from>
      <xdr:col>1</xdr:col>
      <xdr:colOff>313765</xdr:colOff>
      <xdr:row>47</xdr:row>
      <xdr:rowOff>44824</xdr:rowOff>
    </xdr:from>
    <xdr:to>
      <xdr:col>1</xdr:col>
      <xdr:colOff>1381578</xdr:colOff>
      <xdr:row>47</xdr:row>
      <xdr:rowOff>1199030</xdr:rowOff>
    </xdr:to>
    <xdr:pic>
      <xdr:nvPicPr>
        <xdr:cNvPr id="40" name="Picture 39">
          <a:extLst>
            <a:ext uri="{FF2B5EF4-FFF2-40B4-BE49-F238E27FC236}">
              <a16:creationId xmlns:a16="http://schemas.microsoft.com/office/drawing/2014/main" id="{476E58BC-F9DA-9AB5-4F5F-3A27E0793797}"/>
            </a:ext>
          </a:extLst>
        </xdr:cNvPr>
        <xdr:cNvPicPr>
          <a:picLocks noChangeAspect="1"/>
        </xdr:cNvPicPr>
      </xdr:nvPicPr>
      <xdr:blipFill>
        <a:blip xmlns:r="http://schemas.openxmlformats.org/officeDocument/2006/relationships" r:embed="rId34"/>
        <a:stretch>
          <a:fillRect/>
        </a:stretch>
      </xdr:blipFill>
      <xdr:spPr>
        <a:xfrm>
          <a:off x="918883" y="46919030"/>
          <a:ext cx="1067813" cy="1154206"/>
        </a:xfrm>
        <a:prstGeom prst="rect">
          <a:avLst/>
        </a:prstGeom>
      </xdr:spPr>
    </xdr:pic>
    <xdr:clientData/>
  </xdr:twoCellAnchor>
  <xdr:twoCellAnchor>
    <xdr:from>
      <xdr:col>1</xdr:col>
      <xdr:colOff>201705</xdr:colOff>
      <xdr:row>48</xdr:row>
      <xdr:rowOff>78443</xdr:rowOff>
    </xdr:from>
    <xdr:to>
      <xdr:col>1</xdr:col>
      <xdr:colOff>1476426</xdr:colOff>
      <xdr:row>48</xdr:row>
      <xdr:rowOff>1199031</xdr:rowOff>
    </xdr:to>
    <xdr:pic>
      <xdr:nvPicPr>
        <xdr:cNvPr id="41" name="Picture 40">
          <a:extLst>
            <a:ext uri="{FF2B5EF4-FFF2-40B4-BE49-F238E27FC236}">
              <a16:creationId xmlns:a16="http://schemas.microsoft.com/office/drawing/2014/main" id="{A3922B06-86C6-368C-EEC9-1E7383555D87}"/>
            </a:ext>
          </a:extLst>
        </xdr:cNvPr>
        <xdr:cNvPicPr>
          <a:picLocks noChangeAspect="1"/>
        </xdr:cNvPicPr>
      </xdr:nvPicPr>
      <xdr:blipFill>
        <a:blip xmlns:r="http://schemas.openxmlformats.org/officeDocument/2006/relationships" r:embed="rId35"/>
        <a:stretch>
          <a:fillRect/>
        </a:stretch>
      </xdr:blipFill>
      <xdr:spPr>
        <a:xfrm>
          <a:off x="806823" y="48218914"/>
          <a:ext cx="1274721" cy="1120588"/>
        </a:xfrm>
        <a:prstGeom prst="rect">
          <a:avLst/>
        </a:prstGeom>
      </xdr:spPr>
    </xdr:pic>
    <xdr:clientData/>
  </xdr:twoCellAnchor>
  <xdr:twoCellAnchor>
    <xdr:from>
      <xdr:col>1</xdr:col>
      <xdr:colOff>201705</xdr:colOff>
      <xdr:row>49</xdr:row>
      <xdr:rowOff>67236</xdr:rowOff>
    </xdr:from>
    <xdr:to>
      <xdr:col>1</xdr:col>
      <xdr:colOff>1486010</xdr:colOff>
      <xdr:row>49</xdr:row>
      <xdr:rowOff>1199030</xdr:rowOff>
    </xdr:to>
    <xdr:pic>
      <xdr:nvPicPr>
        <xdr:cNvPr id="42" name="Picture 41">
          <a:extLst>
            <a:ext uri="{FF2B5EF4-FFF2-40B4-BE49-F238E27FC236}">
              <a16:creationId xmlns:a16="http://schemas.microsoft.com/office/drawing/2014/main" id="{F6113F52-EC4F-E97D-277B-2370A4B413D6}"/>
            </a:ext>
          </a:extLst>
        </xdr:cNvPr>
        <xdr:cNvPicPr>
          <a:picLocks noChangeAspect="1"/>
        </xdr:cNvPicPr>
      </xdr:nvPicPr>
      <xdr:blipFill>
        <a:blip xmlns:r="http://schemas.openxmlformats.org/officeDocument/2006/relationships" r:embed="rId36"/>
        <a:stretch>
          <a:fillRect/>
        </a:stretch>
      </xdr:blipFill>
      <xdr:spPr>
        <a:xfrm>
          <a:off x="806823" y="49473971"/>
          <a:ext cx="1284305" cy="1131794"/>
        </a:xfrm>
        <a:prstGeom prst="rect">
          <a:avLst/>
        </a:prstGeom>
      </xdr:spPr>
    </xdr:pic>
    <xdr:clientData/>
  </xdr:twoCellAnchor>
  <xdr:twoCellAnchor>
    <xdr:from>
      <xdr:col>1</xdr:col>
      <xdr:colOff>168088</xdr:colOff>
      <xdr:row>50</xdr:row>
      <xdr:rowOff>44824</xdr:rowOff>
    </xdr:from>
    <xdr:to>
      <xdr:col>1</xdr:col>
      <xdr:colOff>1535205</xdr:colOff>
      <xdr:row>50</xdr:row>
      <xdr:rowOff>1203705</xdr:rowOff>
    </xdr:to>
    <xdr:pic>
      <xdr:nvPicPr>
        <xdr:cNvPr id="43" name="Picture 42">
          <a:extLst>
            <a:ext uri="{FF2B5EF4-FFF2-40B4-BE49-F238E27FC236}">
              <a16:creationId xmlns:a16="http://schemas.microsoft.com/office/drawing/2014/main" id="{05E039DC-FB00-0349-AB94-08FC17CA10C2}"/>
            </a:ext>
          </a:extLst>
        </xdr:cNvPr>
        <xdr:cNvPicPr>
          <a:picLocks noChangeAspect="1"/>
        </xdr:cNvPicPr>
      </xdr:nvPicPr>
      <xdr:blipFill>
        <a:blip xmlns:r="http://schemas.openxmlformats.org/officeDocument/2006/relationships" r:embed="rId37"/>
        <a:stretch>
          <a:fillRect/>
        </a:stretch>
      </xdr:blipFill>
      <xdr:spPr>
        <a:xfrm>
          <a:off x="773206" y="50717824"/>
          <a:ext cx="1367117" cy="1158881"/>
        </a:xfrm>
        <a:prstGeom prst="rect">
          <a:avLst/>
        </a:prstGeom>
      </xdr:spPr>
    </xdr:pic>
    <xdr:clientData/>
  </xdr:twoCellAnchor>
  <xdr:twoCellAnchor>
    <xdr:from>
      <xdr:col>1</xdr:col>
      <xdr:colOff>291352</xdr:colOff>
      <xdr:row>51</xdr:row>
      <xdr:rowOff>44824</xdr:rowOff>
    </xdr:from>
    <xdr:to>
      <xdr:col>1</xdr:col>
      <xdr:colOff>1292795</xdr:colOff>
      <xdr:row>51</xdr:row>
      <xdr:rowOff>1199029</xdr:rowOff>
    </xdr:to>
    <xdr:pic>
      <xdr:nvPicPr>
        <xdr:cNvPr id="44" name="Picture 43">
          <a:extLst>
            <a:ext uri="{FF2B5EF4-FFF2-40B4-BE49-F238E27FC236}">
              <a16:creationId xmlns:a16="http://schemas.microsoft.com/office/drawing/2014/main" id="{A915A1CA-BFEA-C857-4F68-36B4EEF5401A}"/>
            </a:ext>
          </a:extLst>
        </xdr:cNvPr>
        <xdr:cNvPicPr>
          <a:picLocks noChangeAspect="1"/>
        </xdr:cNvPicPr>
      </xdr:nvPicPr>
      <xdr:blipFill>
        <a:blip xmlns:r="http://schemas.openxmlformats.org/officeDocument/2006/relationships" r:embed="rId38"/>
        <a:stretch>
          <a:fillRect/>
        </a:stretch>
      </xdr:blipFill>
      <xdr:spPr>
        <a:xfrm>
          <a:off x="896470" y="51984089"/>
          <a:ext cx="1001443" cy="1154205"/>
        </a:xfrm>
        <a:prstGeom prst="rect">
          <a:avLst/>
        </a:prstGeom>
      </xdr:spPr>
    </xdr:pic>
    <xdr:clientData/>
  </xdr:twoCellAnchor>
  <xdr:twoCellAnchor>
    <xdr:from>
      <xdr:col>1</xdr:col>
      <xdr:colOff>392206</xdr:colOff>
      <xdr:row>52</xdr:row>
      <xdr:rowOff>100853</xdr:rowOff>
    </xdr:from>
    <xdr:to>
      <xdr:col>1</xdr:col>
      <xdr:colOff>1411941</xdr:colOff>
      <xdr:row>52</xdr:row>
      <xdr:rowOff>1209858</xdr:rowOff>
    </xdr:to>
    <xdr:pic>
      <xdr:nvPicPr>
        <xdr:cNvPr id="45" name="Picture 44">
          <a:extLst>
            <a:ext uri="{FF2B5EF4-FFF2-40B4-BE49-F238E27FC236}">
              <a16:creationId xmlns:a16="http://schemas.microsoft.com/office/drawing/2014/main" id="{2A0617F5-D77D-F436-A214-9C45A5A04B08}"/>
            </a:ext>
          </a:extLst>
        </xdr:cNvPr>
        <xdr:cNvPicPr>
          <a:picLocks noChangeAspect="1"/>
        </xdr:cNvPicPr>
      </xdr:nvPicPr>
      <xdr:blipFill>
        <a:blip xmlns:r="http://schemas.openxmlformats.org/officeDocument/2006/relationships" r:embed="rId39"/>
        <a:stretch>
          <a:fillRect/>
        </a:stretch>
      </xdr:blipFill>
      <xdr:spPr>
        <a:xfrm>
          <a:off x="997324" y="53306382"/>
          <a:ext cx="1019735" cy="1109005"/>
        </a:xfrm>
        <a:prstGeom prst="rect">
          <a:avLst/>
        </a:prstGeom>
      </xdr:spPr>
    </xdr:pic>
    <xdr:clientData/>
  </xdr:twoCellAnchor>
  <xdr:twoCellAnchor>
    <xdr:from>
      <xdr:col>1</xdr:col>
      <xdr:colOff>324971</xdr:colOff>
      <xdr:row>53</xdr:row>
      <xdr:rowOff>78441</xdr:rowOff>
    </xdr:from>
    <xdr:to>
      <xdr:col>1</xdr:col>
      <xdr:colOff>1347833</xdr:colOff>
      <xdr:row>53</xdr:row>
      <xdr:rowOff>1199029</xdr:rowOff>
    </xdr:to>
    <xdr:pic>
      <xdr:nvPicPr>
        <xdr:cNvPr id="46" name="Picture 45">
          <a:extLst>
            <a:ext uri="{FF2B5EF4-FFF2-40B4-BE49-F238E27FC236}">
              <a16:creationId xmlns:a16="http://schemas.microsoft.com/office/drawing/2014/main" id="{7BC211D1-C82F-AAD5-79DD-5176EE6C15A5}"/>
            </a:ext>
          </a:extLst>
        </xdr:cNvPr>
        <xdr:cNvPicPr>
          <a:picLocks noChangeAspect="1"/>
        </xdr:cNvPicPr>
      </xdr:nvPicPr>
      <xdr:blipFill>
        <a:blip xmlns:r="http://schemas.openxmlformats.org/officeDocument/2006/relationships" r:embed="rId40"/>
        <a:stretch>
          <a:fillRect/>
        </a:stretch>
      </xdr:blipFill>
      <xdr:spPr>
        <a:xfrm>
          <a:off x="930089" y="54550235"/>
          <a:ext cx="1022862" cy="1120588"/>
        </a:xfrm>
        <a:prstGeom prst="rect">
          <a:avLst/>
        </a:prstGeom>
      </xdr:spPr>
    </xdr:pic>
    <xdr:clientData/>
  </xdr:twoCellAnchor>
  <xdr:twoCellAnchor>
    <xdr:from>
      <xdr:col>1</xdr:col>
      <xdr:colOff>246529</xdr:colOff>
      <xdr:row>54</xdr:row>
      <xdr:rowOff>56030</xdr:rowOff>
    </xdr:from>
    <xdr:to>
      <xdr:col>1</xdr:col>
      <xdr:colOff>1278862</xdr:colOff>
      <xdr:row>54</xdr:row>
      <xdr:rowOff>1187824</xdr:rowOff>
    </xdr:to>
    <xdr:pic>
      <xdr:nvPicPr>
        <xdr:cNvPr id="47" name="Picture 46">
          <a:extLst>
            <a:ext uri="{FF2B5EF4-FFF2-40B4-BE49-F238E27FC236}">
              <a16:creationId xmlns:a16="http://schemas.microsoft.com/office/drawing/2014/main" id="{9E73D5AA-7640-0E3A-4C8E-9D6D6B2FD63A}"/>
            </a:ext>
          </a:extLst>
        </xdr:cNvPr>
        <xdr:cNvPicPr>
          <a:picLocks noChangeAspect="1"/>
        </xdr:cNvPicPr>
      </xdr:nvPicPr>
      <xdr:blipFill>
        <a:blip xmlns:r="http://schemas.openxmlformats.org/officeDocument/2006/relationships" r:embed="rId41"/>
        <a:stretch>
          <a:fillRect/>
        </a:stretch>
      </xdr:blipFill>
      <xdr:spPr>
        <a:xfrm>
          <a:off x="851647" y="55794089"/>
          <a:ext cx="1032333" cy="1131794"/>
        </a:xfrm>
        <a:prstGeom prst="rect">
          <a:avLst/>
        </a:prstGeom>
      </xdr:spPr>
    </xdr:pic>
    <xdr:clientData/>
  </xdr:twoCellAnchor>
  <xdr:twoCellAnchor>
    <xdr:from>
      <xdr:col>1</xdr:col>
      <xdr:colOff>291354</xdr:colOff>
      <xdr:row>55</xdr:row>
      <xdr:rowOff>67236</xdr:rowOff>
    </xdr:from>
    <xdr:to>
      <xdr:col>1</xdr:col>
      <xdr:colOff>1344504</xdr:colOff>
      <xdr:row>55</xdr:row>
      <xdr:rowOff>1199030</xdr:rowOff>
    </xdr:to>
    <xdr:pic>
      <xdr:nvPicPr>
        <xdr:cNvPr id="48" name="Picture 47">
          <a:extLst>
            <a:ext uri="{FF2B5EF4-FFF2-40B4-BE49-F238E27FC236}">
              <a16:creationId xmlns:a16="http://schemas.microsoft.com/office/drawing/2014/main" id="{0382A61F-F329-A0FE-CC97-76988E8C7032}"/>
            </a:ext>
          </a:extLst>
        </xdr:cNvPr>
        <xdr:cNvPicPr>
          <a:picLocks noChangeAspect="1"/>
        </xdr:cNvPicPr>
      </xdr:nvPicPr>
      <xdr:blipFill>
        <a:blip xmlns:r="http://schemas.openxmlformats.org/officeDocument/2006/relationships" r:embed="rId42"/>
        <a:stretch>
          <a:fillRect/>
        </a:stretch>
      </xdr:blipFill>
      <xdr:spPr>
        <a:xfrm>
          <a:off x="896472" y="57071560"/>
          <a:ext cx="1053150" cy="1131794"/>
        </a:xfrm>
        <a:prstGeom prst="rect">
          <a:avLst/>
        </a:prstGeom>
      </xdr:spPr>
    </xdr:pic>
    <xdr:clientData/>
  </xdr:twoCellAnchor>
  <xdr:twoCellAnchor>
    <xdr:from>
      <xdr:col>1</xdr:col>
      <xdr:colOff>280147</xdr:colOff>
      <xdr:row>56</xdr:row>
      <xdr:rowOff>78442</xdr:rowOff>
    </xdr:from>
    <xdr:to>
      <xdr:col>1</xdr:col>
      <xdr:colOff>1343724</xdr:colOff>
      <xdr:row>56</xdr:row>
      <xdr:rowOff>1221442</xdr:rowOff>
    </xdr:to>
    <xdr:pic>
      <xdr:nvPicPr>
        <xdr:cNvPr id="49" name="Picture 48">
          <a:extLst>
            <a:ext uri="{FF2B5EF4-FFF2-40B4-BE49-F238E27FC236}">
              <a16:creationId xmlns:a16="http://schemas.microsoft.com/office/drawing/2014/main" id="{F514CF9E-A5E4-2754-B234-83C38CA5D3DB}"/>
            </a:ext>
          </a:extLst>
        </xdr:cNvPr>
        <xdr:cNvPicPr>
          <a:picLocks noChangeAspect="1"/>
        </xdr:cNvPicPr>
      </xdr:nvPicPr>
      <xdr:blipFill>
        <a:blip xmlns:r="http://schemas.openxmlformats.org/officeDocument/2006/relationships" r:embed="rId43"/>
        <a:stretch>
          <a:fillRect/>
        </a:stretch>
      </xdr:blipFill>
      <xdr:spPr>
        <a:xfrm>
          <a:off x="885265" y="58349030"/>
          <a:ext cx="1063577" cy="1143000"/>
        </a:xfrm>
        <a:prstGeom prst="rect">
          <a:avLst/>
        </a:prstGeom>
      </xdr:spPr>
    </xdr:pic>
    <xdr:clientData/>
  </xdr:twoCellAnchor>
  <xdr:twoCellAnchor>
    <xdr:from>
      <xdr:col>1</xdr:col>
      <xdr:colOff>313765</xdr:colOff>
      <xdr:row>57</xdr:row>
      <xdr:rowOff>78442</xdr:rowOff>
    </xdr:from>
    <xdr:to>
      <xdr:col>1</xdr:col>
      <xdr:colOff>1311088</xdr:colOff>
      <xdr:row>57</xdr:row>
      <xdr:rowOff>1230754</xdr:rowOff>
    </xdr:to>
    <xdr:pic>
      <xdr:nvPicPr>
        <xdr:cNvPr id="50" name="Picture 49">
          <a:extLst>
            <a:ext uri="{FF2B5EF4-FFF2-40B4-BE49-F238E27FC236}">
              <a16:creationId xmlns:a16="http://schemas.microsoft.com/office/drawing/2014/main" id="{BCFD4531-4EE0-4ADC-0FC7-E7082807EB84}"/>
            </a:ext>
          </a:extLst>
        </xdr:cNvPr>
        <xdr:cNvPicPr>
          <a:picLocks noChangeAspect="1"/>
        </xdr:cNvPicPr>
      </xdr:nvPicPr>
      <xdr:blipFill>
        <a:blip xmlns:r="http://schemas.openxmlformats.org/officeDocument/2006/relationships" r:embed="rId44"/>
        <a:stretch>
          <a:fillRect/>
        </a:stretch>
      </xdr:blipFill>
      <xdr:spPr>
        <a:xfrm>
          <a:off x="918883" y="59615295"/>
          <a:ext cx="997323" cy="1152312"/>
        </a:xfrm>
        <a:prstGeom prst="rect">
          <a:avLst/>
        </a:prstGeom>
      </xdr:spPr>
    </xdr:pic>
    <xdr:clientData/>
  </xdr:twoCellAnchor>
  <xdr:twoCellAnchor>
    <xdr:from>
      <xdr:col>1</xdr:col>
      <xdr:colOff>212912</xdr:colOff>
      <xdr:row>58</xdr:row>
      <xdr:rowOff>78441</xdr:rowOff>
    </xdr:from>
    <xdr:to>
      <xdr:col>1</xdr:col>
      <xdr:colOff>1401946</xdr:colOff>
      <xdr:row>58</xdr:row>
      <xdr:rowOff>1243852</xdr:rowOff>
    </xdr:to>
    <xdr:pic>
      <xdr:nvPicPr>
        <xdr:cNvPr id="51" name="Picture 50">
          <a:extLst>
            <a:ext uri="{FF2B5EF4-FFF2-40B4-BE49-F238E27FC236}">
              <a16:creationId xmlns:a16="http://schemas.microsoft.com/office/drawing/2014/main" id="{267343CE-1C94-916D-BF25-0D0B7F921146}"/>
            </a:ext>
          </a:extLst>
        </xdr:cNvPr>
        <xdr:cNvPicPr>
          <a:picLocks noChangeAspect="1"/>
        </xdr:cNvPicPr>
      </xdr:nvPicPr>
      <xdr:blipFill>
        <a:blip xmlns:r="http://schemas.openxmlformats.org/officeDocument/2006/relationships" r:embed="rId45"/>
        <a:stretch>
          <a:fillRect/>
        </a:stretch>
      </xdr:blipFill>
      <xdr:spPr>
        <a:xfrm>
          <a:off x="818030" y="60881559"/>
          <a:ext cx="1189034" cy="1165411"/>
        </a:xfrm>
        <a:prstGeom prst="rect">
          <a:avLst/>
        </a:prstGeom>
      </xdr:spPr>
    </xdr:pic>
    <xdr:clientData/>
  </xdr:twoCellAnchor>
  <xdr:twoCellAnchor>
    <xdr:from>
      <xdr:col>1</xdr:col>
      <xdr:colOff>268942</xdr:colOff>
      <xdr:row>59</xdr:row>
      <xdr:rowOff>78442</xdr:rowOff>
    </xdr:from>
    <xdr:to>
      <xdr:col>1</xdr:col>
      <xdr:colOff>1472178</xdr:colOff>
      <xdr:row>59</xdr:row>
      <xdr:rowOff>1210236</xdr:rowOff>
    </xdr:to>
    <xdr:pic>
      <xdr:nvPicPr>
        <xdr:cNvPr id="52" name="Picture 51">
          <a:extLst>
            <a:ext uri="{FF2B5EF4-FFF2-40B4-BE49-F238E27FC236}">
              <a16:creationId xmlns:a16="http://schemas.microsoft.com/office/drawing/2014/main" id="{73B07934-F971-0517-AF60-5DDC64F68A27}"/>
            </a:ext>
          </a:extLst>
        </xdr:cNvPr>
        <xdr:cNvPicPr>
          <a:picLocks noChangeAspect="1"/>
        </xdr:cNvPicPr>
      </xdr:nvPicPr>
      <xdr:blipFill>
        <a:blip xmlns:r="http://schemas.openxmlformats.org/officeDocument/2006/relationships" r:embed="rId46"/>
        <a:stretch>
          <a:fillRect/>
        </a:stretch>
      </xdr:blipFill>
      <xdr:spPr>
        <a:xfrm>
          <a:off x="874060" y="62147824"/>
          <a:ext cx="1203236" cy="1131794"/>
        </a:xfrm>
        <a:prstGeom prst="rect">
          <a:avLst/>
        </a:prstGeom>
      </xdr:spPr>
    </xdr:pic>
    <xdr:clientData/>
  </xdr:twoCellAnchor>
  <xdr:twoCellAnchor>
    <xdr:from>
      <xdr:col>1</xdr:col>
      <xdr:colOff>257735</xdr:colOff>
      <xdr:row>60</xdr:row>
      <xdr:rowOff>78442</xdr:rowOff>
    </xdr:from>
    <xdr:to>
      <xdr:col>1</xdr:col>
      <xdr:colOff>1353516</xdr:colOff>
      <xdr:row>60</xdr:row>
      <xdr:rowOff>1243854</xdr:rowOff>
    </xdr:to>
    <xdr:pic>
      <xdr:nvPicPr>
        <xdr:cNvPr id="53" name="Picture 52">
          <a:extLst>
            <a:ext uri="{FF2B5EF4-FFF2-40B4-BE49-F238E27FC236}">
              <a16:creationId xmlns:a16="http://schemas.microsoft.com/office/drawing/2014/main" id="{D8FA3929-626C-40D1-AC25-1371D5B4491B}"/>
            </a:ext>
          </a:extLst>
        </xdr:cNvPr>
        <xdr:cNvPicPr>
          <a:picLocks noChangeAspect="1"/>
        </xdr:cNvPicPr>
      </xdr:nvPicPr>
      <xdr:blipFill>
        <a:blip xmlns:r="http://schemas.openxmlformats.org/officeDocument/2006/relationships" r:embed="rId47"/>
        <a:stretch>
          <a:fillRect/>
        </a:stretch>
      </xdr:blipFill>
      <xdr:spPr>
        <a:xfrm>
          <a:off x="862853" y="63414089"/>
          <a:ext cx="1095781" cy="1165412"/>
        </a:xfrm>
        <a:prstGeom prst="rect">
          <a:avLst/>
        </a:prstGeom>
      </xdr:spPr>
    </xdr:pic>
    <xdr:clientData/>
  </xdr:twoCellAnchor>
  <xdr:twoCellAnchor>
    <xdr:from>
      <xdr:col>1</xdr:col>
      <xdr:colOff>89647</xdr:colOff>
      <xdr:row>61</xdr:row>
      <xdr:rowOff>67236</xdr:rowOff>
    </xdr:from>
    <xdr:to>
      <xdr:col>1</xdr:col>
      <xdr:colOff>1602441</xdr:colOff>
      <xdr:row>61</xdr:row>
      <xdr:rowOff>1160060</xdr:rowOff>
    </xdr:to>
    <xdr:pic>
      <xdr:nvPicPr>
        <xdr:cNvPr id="54" name="Picture 53">
          <a:extLst>
            <a:ext uri="{FF2B5EF4-FFF2-40B4-BE49-F238E27FC236}">
              <a16:creationId xmlns:a16="http://schemas.microsoft.com/office/drawing/2014/main" id="{13A9FD1A-0C8A-60B6-1F3D-80E1FFE941C5}"/>
            </a:ext>
          </a:extLst>
        </xdr:cNvPr>
        <xdr:cNvPicPr>
          <a:picLocks noChangeAspect="1"/>
        </xdr:cNvPicPr>
      </xdr:nvPicPr>
      <xdr:blipFill>
        <a:blip xmlns:r="http://schemas.openxmlformats.org/officeDocument/2006/relationships" r:embed="rId48"/>
        <a:stretch>
          <a:fillRect/>
        </a:stretch>
      </xdr:blipFill>
      <xdr:spPr>
        <a:xfrm>
          <a:off x="694765" y="64669148"/>
          <a:ext cx="1512794" cy="1092824"/>
        </a:xfrm>
        <a:prstGeom prst="rect">
          <a:avLst/>
        </a:prstGeom>
      </xdr:spPr>
    </xdr:pic>
    <xdr:clientData/>
  </xdr:twoCellAnchor>
  <xdr:twoCellAnchor>
    <xdr:from>
      <xdr:col>1</xdr:col>
      <xdr:colOff>280147</xdr:colOff>
      <xdr:row>62</xdr:row>
      <xdr:rowOff>56030</xdr:rowOff>
    </xdr:from>
    <xdr:to>
      <xdr:col>1</xdr:col>
      <xdr:colOff>1311088</xdr:colOff>
      <xdr:row>62</xdr:row>
      <xdr:rowOff>1217123</xdr:rowOff>
    </xdr:to>
    <xdr:pic>
      <xdr:nvPicPr>
        <xdr:cNvPr id="55" name="Picture 54">
          <a:extLst>
            <a:ext uri="{FF2B5EF4-FFF2-40B4-BE49-F238E27FC236}">
              <a16:creationId xmlns:a16="http://schemas.microsoft.com/office/drawing/2014/main" id="{B299A739-8B91-8634-9426-7B071180F988}"/>
            </a:ext>
          </a:extLst>
        </xdr:cNvPr>
        <xdr:cNvPicPr>
          <a:picLocks noChangeAspect="1"/>
        </xdr:cNvPicPr>
      </xdr:nvPicPr>
      <xdr:blipFill>
        <a:blip xmlns:r="http://schemas.openxmlformats.org/officeDocument/2006/relationships" r:embed="rId49"/>
        <a:stretch>
          <a:fillRect/>
        </a:stretch>
      </xdr:blipFill>
      <xdr:spPr>
        <a:xfrm>
          <a:off x="885265" y="65924206"/>
          <a:ext cx="1030941" cy="1161093"/>
        </a:xfrm>
        <a:prstGeom prst="rect">
          <a:avLst/>
        </a:prstGeom>
      </xdr:spPr>
    </xdr:pic>
    <xdr:clientData/>
  </xdr:twoCellAnchor>
  <xdr:twoCellAnchor>
    <xdr:from>
      <xdr:col>1</xdr:col>
      <xdr:colOff>257737</xdr:colOff>
      <xdr:row>63</xdr:row>
      <xdr:rowOff>44824</xdr:rowOff>
    </xdr:from>
    <xdr:to>
      <xdr:col>1</xdr:col>
      <xdr:colOff>1317523</xdr:colOff>
      <xdr:row>63</xdr:row>
      <xdr:rowOff>1210236</xdr:rowOff>
    </xdr:to>
    <xdr:pic>
      <xdr:nvPicPr>
        <xdr:cNvPr id="56" name="Picture 55">
          <a:extLst>
            <a:ext uri="{FF2B5EF4-FFF2-40B4-BE49-F238E27FC236}">
              <a16:creationId xmlns:a16="http://schemas.microsoft.com/office/drawing/2014/main" id="{BA95025B-0015-756F-F0EB-432DD4DCDEB2}"/>
            </a:ext>
          </a:extLst>
        </xdr:cNvPr>
        <xdr:cNvPicPr>
          <a:picLocks noChangeAspect="1"/>
        </xdr:cNvPicPr>
      </xdr:nvPicPr>
      <xdr:blipFill>
        <a:blip xmlns:r="http://schemas.openxmlformats.org/officeDocument/2006/relationships" r:embed="rId50"/>
        <a:stretch>
          <a:fillRect/>
        </a:stretch>
      </xdr:blipFill>
      <xdr:spPr>
        <a:xfrm>
          <a:off x="862855" y="67179265"/>
          <a:ext cx="1059786" cy="1165412"/>
        </a:xfrm>
        <a:prstGeom prst="rect">
          <a:avLst/>
        </a:prstGeom>
      </xdr:spPr>
    </xdr:pic>
    <xdr:clientData/>
  </xdr:twoCellAnchor>
  <xdr:twoCellAnchor>
    <xdr:from>
      <xdr:col>1</xdr:col>
      <xdr:colOff>235323</xdr:colOff>
      <xdr:row>64</xdr:row>
      <xdr:rowOff>89648</xdr:rowOff>
    </xdr:from>
    <xdr:to>
      <xdr:col>1</xdr:col>
      <xdr:colOff>1446028</xdr:colOff>
      <xdr:row>64</xdr:row>
      <xdr:rowOff>1210236</xdr:rowOff>
    </xdr:to>
    <xdr:pic>
      <xdr:nvPicPr>
        <xdr:cNvPr id="57" name="Picture 56">
          <a:extLst>
            <a:ext uri="{FF2B5EF4-FFF2-40B4-BE49-F238E27FC236}">
              <a16:creationId xmlns:a16="http://schemas.microsoft.com/office/drawing/2014/main" id="{8C4635D3-94B0-27B9-9209-4B07C1F624DD}"/>
            </a:ext>
          </a:extLst>
        </xdr:cNvPr>
        <xdr:cNvPicPr>
          <a:picLocks noChangeAspect="1"/>
        </xdr:cNvPicPr>
      </xdr:nvPicPr>
      <xdr:blipFill>
        <a:blip xmlns:r="http://schemas.openxmlformats.org/officeDocument/2006/relationships" r:embed="rId51"/>
        <a:stretch>
          <a:fillRect/>
        </a:stretch>
      </xdr:blipFill>
      <xdr:spPr>
        <a:xfrm>
          <a:off x="840441" y="68490354"/>
          <a:ext cx="1210705" cy="1120588"/>
        </a:xfrm>
        <a:prstGeom prst="rect">
          <a:avLst/>
        </a:prstGeom>
      </xdr:spPr>
    </xdr:pic>
    <xdr:clientData/>
  </xdr:twoCellAnchor>
  <xdr:twoCellAnchor>
    <xdr:from>
      <xdr:col>1</xdr:col>
      <xdr:colOff>235323</xdr:colOff>
      <xdr:row>66</xdr:row>
      <xdr:rowOff>89648</xdr:rowOff>
    </xdr:from>
    <xdr:to>
      <xdr:col>1</xdr:col>
      <xdr:colOff>1446028</xdr:colOff>
      <xdr:row>66</xdr:row>
      <xdr:rowOff>1210236</xdr:rowOff>
    </xdr:to>
    <xdr:pic>
      <xdr:nvPicPr>
        <xdr:cNvPr id="58" name="Picture 57">
          <a:extLst>
            <a:ext uri="{FF2B5EF4-FFF2-40B4-BE49-F238E27FC236}">
              <a16:creationId xmlns:a16="http://schemas.microsoft.com/office/drawing/2014/main" id="{67198D27-CCC8-4495-87E4-D730DC4CDBEA}"/>
            </a:ext>
          </a:extLst>
        </xdr:cNvPr>
        <xdr:cNvPicPr>
          <a:picLocks noChangeAspect="1"/>
        </xdr:cNvPicPr>
      </xdr:nvPicPr>
      <xdr:blipFill>
        <a:blip xmlns:r="http://schemas.openxmlformats.org/officeDocument/2006/relationships" r:embed="rId51"/>
        <a:stretch>
          <a:fillRect/>
        </a:stretch>
      </xdr:blipFill>
      <xdr:spPr>
        <a:xfrm>
          <a:off x="840441" y="68490354"/>
          <a:ext cx="1210705" cy="1120588"/>
        </a:xfrm>
        <a:prstGeom prst="rect">
          <a:avLst/>
        </a:prstGeom>
      </xdr:spPr>
    </xdr:pic>
    <xdr:clientData/>
  </xdr:twoCellAnchor>
  <xdr:twoCellAnchor>
    <xdr:from>
      <xdr:col>1</xdr:col>
      <xdr:colOff>201706</xdr:colOff>
      <xdr:row>67</xdr:row>
      <xdr:rowOff>67236</xdr:rowOff>
    </xdr:from>
    <xdr:to>
      <xdr:col>1</xdr:col>
      <xdr:colOff>1322512</xdr:colOff>
      <xdr:row>67</xdr:row>
      <xdr:rowOff>1210236</xdr:rowOff>
    </xdr:to>
    <xdr:pic>
      <xdr:nvPicPr>
        <xdr:cNvPr id="59" name="Picture 58">
          <a:extLst>
            <a:ext uri="{FF2B5EF4-FFF2-40B4-BE49-F238E27FC236}">
              <a16:creationId xmlns:a16="http://schemas.microsoft.com/office/drawing/2014/main" id="{BEE3E45B-9DAA-4CE6-4B98-BE96A9DA3657}"/>
            </a:ext>
          </a:extLst>
        </xdr:cNvPr>
        <xdr:cNvPicPr>
          <a:picLocks noChangeAspect="1"/>
        </xdr:cNvPicPr>
      </xdr:nvPicPr>
      <xdr:blipFill>
        <a:blip xmlns:r="http://schemas.openxmlformats.org/officeDocument/2006/relationships" r:embed="rId52"/>
        <a:stretch>
          <a:fillRect/>
        </a:stretch>
      </xdr:blipFill>
      <xdr:spPr>
        <a:xfrm>
          <a:off x="806824" y="71000471"/>
          <a:ext cx="1120806" cy="1143000"/>
        </a:xfrm>
        <a:prstGeom prst="rect">
          <a:avLst/>
        </a:prstGeom>
      </xdr:spPr>
    </xdr:pic>
    <xdr:clientData/>
  </xdr:twoCellAnchor>
  <xdr:twoCellAnchor>
    <xdr:from>
      <xdr:col>1</xdr:col>
      <xdr:colOff>268942</xdr:colOff>
      <xdr:row>68</xdr:row>
      <xdr:rowOff>78441</xdr:rowOff>
    </xdr:from>
    <xdr:to>
      <xdr:col>1</xdr:col>
      <xdr:colOff>1326964</xdr:colOff>
      <xdr:row>68</xdr:row>
      <xdr:rowOff>1232647</xdr:rowOff>
    </xdr:to>
    <xdr:pic>
      <xdr:nvPicPr>
        <xdr:cNvPr id="60" name="Picture 59">
          <a:extLst>
            <a:ext uri="{FF2B5EF4-FFF2-40B4-BE49-F238E27FC236}">
              <a16:creationId xmlns:a16="http://schemas.microsoft.com/office/drawing/2014/main" id="{AF6A247A-ECBC-EE65-091D-EA7349CFEC5B}"/>
            </a:ext>
          </a:extLst>
        </xdr:cNvPr>
        <xdr:cNvPicPr>
          <a:picLocks noChangeAspect="1"/>
        </xdr:cNvPicPr>
      </xdr:nvPicPr>
      <xdr:blipFill>
        <a:blip xmlns:r="http://schemas.openxmlformats.org/officeDocument/2006/relationships" r:embed="rId53"/>
        <a:stretch>
          <a:fillRect/>
        </a:stretch>
      </xdr:blipFill>
      <xdr:spPr>
        <a:xfrm>
          <a:off x="874060" y="72277941"/>
          <a:ext cx="1058022" cy="1154206"/>
        </a:xfrm>
        <a:prstGeom prst="rect">
          <a:avLst/>
        </a:prstGeom>
      </xdr:spPr>
    </xdr:pic>
    <xdr:clientData/>
  </xdr:twoCellAnchor>
  <xdr:twoCellAnchor>
    <xdr:from>
      <xdr:col>1</xdr:col>
      <xdr:colOff>246529</xdr:colOff>
      <xdr:row>69</xdr:row>
      <xdr:rowOff>67236</xdr:rowOff>
    </xdr:from>
    <xdr:to>
      <xdr:col>1</xdr:col>
      <xdr:colOff>1257919</xdr:colOff>
      <xdr:row>69</xdr:row>
      <xdr:rowOff>1199030</xdr:rowOff>
    </xdr:to>
    <xdr:pic>
      <xdr:nvPicPr>
        <xdr:cNvPr id="61" name="Picture 60">
          <a:extLst>
            <a:ext uri="{FF2B5EF4-FFF2-40B4-BE49-F238E27FC236}">
              <a16:creationId xmlns:a16="http://schemas.microsoft.com/office/drawing/2014/main" id="{3E39ACC2-490D-B392-7757-1FEDCDD746F3}"/>
            </a:ext>
          </a:extLst>
        </xdr:cNvPr>
        <xdr:cNvPicPr>
          <a:picLocks noChangeAspect="1"/>
        </xdr:cNvPicPr>
      </xdr:nvPicPr>
      <xdr:blipFill>
        <a:blip xmlns:r="http://schemas.openxmlformats.org/officeDocument/2006/relationships" r:embed="rId54"/>
        <a:stretch>
          <a:fillRect/>
        </a:stretch>
      </xdr:blipFill>
      <xdr:spPr>
        <a:xfrm>
          <a:off x="851647" y="73533001"/>
          <a:ext cx="1011390" cy="1131794"/>
        </a:xfrm>
        <a:prstGeom prst="rect">
          <a:avLst/>
        </a:prstGeom>
      </xdr:spPr>
    </xdr:pic>
    <xdr:clientData/>
  </xdr:twoCellAnchor>
  <xdr:twoCellAnchor>
    <xdr:from>
      <xdr:col>1</xdr:col>
      <xdr:colOff>268941</xdr:colOff>
      <xdr:row>70</xdr:row>
      <xdr:rowOff>67236</xdr:rowOff>
    </xdr:from>
    <xdr:to>
      <xdr:col>1</xdr:col>
      <xdr:colOff>1337072</xdr:colOff>
      <xdr:row>70</xdr:row>
      <xdr:rowOff>1199031</xdr:rowOff>
    </xdr:to>
    <xdr:pic>
      <xdr:nvPicPr>
        <xdr:cNvPr id="62" name="Picture 61">
          <a:extLst>
            <a:ext uri="{FF2B5EF4-FFF2-40B4-BE49-F238E27FC236}">
              <a16:creationId xmlns:a16="http://schemas.microsoft.com/office/drawing/2014/main" id="{B4370976-075D-0132-5853-F8E00A401CD7}"/>
            </a:ext>
          </a:extLst>
        </xdr:cNvPr>
        <xdr:cNvPicPr>
          <a:picLocks noChangeAspect="1"/>
        </xdr:cNvPicPr>
      </xdr:nvPicPr>
      <xdr:blipFill>
        <a:blip xmlns:r="http://schemas.openxmlformats.org/officeDocument/2006/relationships" r:embed="rId55"/>
        <a:stretch>
          <a:fillRect/>
        </a:stretch>
      </xdr:blipFill>
      <xdr:spPr>
        <a:xfrm>
          <a:off x="874059" y="74799265"/>
          <a:ext cx="1068131" cy="1131795"/>
        </a:xfrm>
        <a:prstGeom prst="rect">
          <a:avLst/>
        </a:prstGeom>
      </xdr:spPr>
    </xdr:pic>
    <xdr:clientData/>
  </xdr:twoCellAnchor>
  <xdr:twoCellAnchor>
    <xdr:from>
      <xdr:col>1</xdr:col>
      <xdr:colOff>313765</xdr:colOff>
      <xdr:row>71</xdr:row>
      <xdr:rowOff>100853</xdr:rowOff>
    </xdr:from>
    <xdr:to>
      <xdr:col>1</xdr:col>
      <xdr:colOff>1320181</xdr:colOff>
      <xdr:row>71</xdr:row>
      <xdr:rowOff>1232647</xdr:rowOff>
    </xdr:to>
    <xdr:pic>
      <xdr:nvPicPr>
        <xdr:cNvPr id="63" name="Picture 62">
          <a:extLst>
            <a:ext uri="{FF2B5EF4-FFF2-40B4-BE49-F238E27FC236}">
              <a16:creationId xmlns:a16="http://schemas.microsoft.com/office/drawing/2014/main" id="{B8484046-A619-DD87-4587-4E20A1DA7707}"/>
            </a:ext>
          </a:extLst>
        </xdr:cNvPr>
        <xdr:cNvPicPr>
          <a:picLocks noChangeAspect="1"/>
        </xdr:cNvPicPr>
      </xdr:nvPicPr>
      <xdr:blipFill>
        <a:blip xmlns:r="http://schemas.openxmlformats.org/officeDocument/2006/relationships" r:embed="rId56"/>
        <a:stretch>
          <a:fillRect/>
        </a:stretch>
      </xdr:blipFill>
      <xdr:spPr>
        <a:xfrm>
          <a:off x="918883" y="76099147"/>
          <a:ext cx="1006416" cy="1131794"/>
        </a:xfrm>
        <a:prstGeom prst="rect">
          <a:avLst/>
        </a:prstGeom>
      </xdr:spPr>
    </xdr:pic>
    <xdr:clientData/>
  </xdr:twoCellAnchor>
  <xdr:twoCellAnchor>
    <xdr:from>
      <xdr:col>1</xdr:col>
      <xdr:colOff>291353</xdr:colOff>
      <xdr:row>72</xdr:row>
      <xdr:rowOff>89648</xdr:rowOff>
    </xdr:from>
    <xdr:to>
      <xdr:col>1</xdr:col>
      <xdr:colOff>1387998</xdr:colOff>
      <xdr:row>72</xdr:row>
      <xdr:rowOff>1221442</xdr:rowOff>
    </xdr:to>
    <xdr:pic>
      <xdr:nvPicPr>
        <xdr:cNvPr id="64" name="Picture 63">
          <a:extLst>
            <a:ext uri="{FF2B5EF4-FFF2-40B4-BE49-F238E27FC236}">
              <a16:creationId xmlns:a16="http://schemas.microsoft.com/office/drawing/2014/main" id="{4DDE6DB6-3644-D900-7C08-649BFC8AD063}"/>
            </a:ext>
          </a:extLst>
        </xdr:cNvPr>
        <xdr:cNvPicPr>
          <a:picLocks noChangeAspect="1"/>
        </xdr:cNvPicPr>
      </xdr:nvPicPr>
      <xdr:blipFill>
        <a:blip xmlns:r="http://schemas.openxmlformats.org/officeDocument/2006/relationships" r:embed="rId57"/>
        <a:stretch>
          <a:fillRect/>
        </a:stretch>
      </xdr:blipFill>
      <xdr:spPr>
        <a:xfrm>
          <a:off x="896471" y="77354207"/>
          <a:ext cx="1096645" cy="1131794"/>
        </a:xfrm>
        <a:prstGeom prst="rect">
          <a:avLst/>
        </a:prstGeom>
      </xdr:spPr>
    </xdr:pic>
    <xdr:clientData/>
  </xdr:twoCellAnchor>
  <xdr:twoCellAnchor>
    <xdr:from>
      <xdr:col>1</xdr:col>
      <xdr:colOff>190501</xdr:colOff>
      <xdr:row>73</xdr:row>
      <xdr:rowOff>89647</xdr:rowOff>
    </xdr:from>
    <xdr:to>
      <xdr:col>1</xdr:col>
      <xdr:colOff>1453709</xdr:colOff>
      <xdr:row>73</xdr:row>
      <xdr:rowOff>1210235</xdr:rowOff>
    </xdr:to>
    <xdr:pic>
      <xdr:nvPicPr>
        <xdr:cNvPr id="65" name="Picture 64">
          <a:extLst>
            <a:ext uri="{FF2B5EF4-FFF2-40B4-BE49-F238E27FC236}">
              <a16:creationId xmlns:a16="http://schemas.microsoft.com/office/drawing/2014/main" id="{418A559B-C1E4-B278-4275-40AD4C8A73E3}"/>
            </a:ext>
          </a:extLst>
        </xdr:cNvPr>
        <xdr:cNvPicPr>
          <a:picLocks noChangeAspect="1"/>
        </xdr:cNvPicPr>
      </xdr:nvPicPr>
      <xdr:blipFill>
        <a:blip xmlns:r="http://schemas.openxmlformats.org/officeDocument/2006/relationships" r:embed="rId58"/>
        <a:stretch>
          <a:fillRect/>
        </a:stretch>
      </xdr:blipFill>
      <xdr:spPr>
        <a:xfrm>
          <a:off x="795619" y="78620471"/>
          <a:ext cx="1263208" cy="1120588"/>
        </a:xfrm>
        <a:prstGeom prst="rect">
          <a:avLst/>
        </a:prstGeom>
      </xdr:spPr>
    </xdr:pic>
    <xdr:clientData/>
  </xdr:twoCellAnchor>
  <xdr:twoCellAnchor>
    <xdr:from>
      <xdr:col>1</xdr:col>
      <xdr:colOff>280147</xdr:colOff>
      <xdr:row>74</xdr:row>
      <xdr:rowOff>112059</xdr:rowOff>
    </xdr:from>
    <xdr:to>
      <xdr:col>1</xdr:col>
      <xdr:colOff>1446912</xdr:colOff>
      <xdr:row>74</xdr:row>
      <xdr:rowOff>1221442</xdr:rowOff>
    </xdr:to>
    <xdr:pic>
      <xdr:nvPicPr>
        <xdr:cNvPr id="66" name="Picture 65">
          <a:extLst>
            <a:ext uri="{FF2B5EF4-FFF2-40B4-BE49-F238E27FC236}">
              <a16:creationId xmlns:a16="http://schemas.microsoft.com/office/drawing/2014/main" id="{E97CB65C-B4DD-8094-66FB-D1996EE1EEEB}"/>
            </a:ext>
          </a:extLst>
        </xdr:cNvPr>
        <xdr:cNvPicPr>
          <a:picLocks noChangeAspect="1"/>
        </xdr:cNvPicPr>
      </xdr:nvPicPr>
      <xdr:blipFill>
        <a:blip xmlns:r="http://schemas.openxmlformats.org/officeDocument/2006/relationships" r:embed="rId59"/>
        <a:stretch>
          <a:fillRect/>
        </a:stretch>
      </xdr:blipFill>
      <xdr:spPr>
        <a:xfrm>
          <a:off x="885265" y="79909147"/>
          <a:ext cx="1166765" cy="1109383"/>
        </a:xfrm>
        <a:prstGeom prst="rect">
          <a:avLst/>
        </a:prstGeom>
      </xdr:spPr>
    </xdr:pic>
    <xdr:clientData/>
  </xdr:twoCellAnchor>
  <xdr:twoCellAnchor>
    <xdr:from>
      <xdr:col>1</xdr:col>
      <xdr:colOff>324971</xdr:colOff>
      <xdr:row>75</xdr:row>
      <xdr:rowOff>56030</xdr:rowOff>
    </xdr:from>
    <xdr:to>
      <xdr:col>1</xdr:col>
      <xdr:colOff>1442208</xdr:colOff>
      <xdr:row>75</xdr:row>
      <xdr:rowOff>1187824</xdr:rowOff>
    </xdr:to>
    <xdr:pic>
      <xdr:nvPicPr>
        <xdr:cNvPr id="67" name="Picture 66">
          <a:extLst>
            <a:ext uri="{FF2B5EF4-FFF2-40B4-BE49-F238E27FC236}">
              <a16:creationId xmlns:a16="http://schemas.microsoft.com/office/drawing/2014/main" id="{0DA1E540-F8A0-1EF2-A303-59E0D75A685F}"/>
            </a:ext>
          </a:extLst>
        </xdr:cNvPr>
        <xdr:cNvPicPr>
          <a:picLocks noChangeAspect="1"/>
        </xdr:cNvPicPr>
      </xdr:nvPicPr>
      <xdr:blipFill>
        <a:blip xmlns:r="http://schemas.openxmlformats.org/officeDocument/2006/relationships" r:embed="rId60"/>
        <a:stretch>
          <a:fillRect/>
        </a:stretch>
      </xdr:blipFill>
      <xdr:spPr>
        <a:xfrm>
          <a:off x="930089" y="81119383"/>
          <a:ext cx="1117237" cy="1131794"/>
        </a:xfrm>
        <a:prstGeom prst="rect">
          <a:avLst/>
        </a:prstGeom>
      </xdr:spPr>
    </xdr:pic>
    <xdr:clientData/>
  </xdr:twoCellAnchor>
  <xdr:twoCellAnchor>
    <xdr:from>
      <xdr:col>1</xdr:col>
      <xdr:colOff>179294</xdr:colOff>
      <xdr:row>76</xdr:row>
      <xdr:rowOff>33618</xdr:rowOff>
    </xdr:from>
    <xdr:to>
      <xdr:col>1</xdr:col>
      <xdr:colOff>1507732</xdr:colOff>
      <xdr:row>76</xdr:row>
      <xdr:rowOff>1165412</xdr:rowOff>
    </xdr:to>
    <xdr:pic>
      <xdr:nvPicPr>
        <xdr:cNvPr id="68" name="Picture 67">
          <a:extLst>
            <a:ext uri="{FF2B5EF4-FFF2-40B4-BE49-F238E27FC236}">
              <a16:creationId xmlns:a16="http://schemas.microsoft.com/office/drawing/2014/main" id="{B3A20CB5-4D1F-0065-64A4-F66588DDB043}"/>
            </a:ext>
          </a:extLst>
        </xdr:cNvPr>
        <xdr:cNvPicPr>
          <a:picLocks noChangeAspect="1"/>
        </xdr:cNvPicPr>
      </xdr:nvPicPr>
      <xdr:blipFill>
        <a:blip xmlns:r="http://schemas.openxmlformats.org/officeDocument/2006/relationships" r:embed="rId61"/>
        <a:stretch>
          <a:fillRect/>
        </a:stretch>
      </xdr:blipFill>
      <xdr:spPr>
        <a:xfrm>
          <a:off x="784412" y="82363236"/>
          <a:ext cx="1328438" cy="1131794"/>
        </a:xfrm>
        <a:prstGeom prst="rect">
          <a:avLst/>
        </a:prstGeom>
      </xdr:spPr>
    </xdr:pic>
    <xdr:clientData/>
  </xdr:twoCellAnchor>
  <xdr:twoCellAnchor>
    <xdr:from>
      <xdr:col>1</xdr:col>
      <xdr:colOff>179294</xdr:colOff>
      <xdr:row>77</xdr:row>
      <xdr:rowOff>33618</xdr:rowOff>
    </xdr:from>
    <xdr:to>
      <xdr:col>1</xdr:col>
      <xdr:colOff>1507732</xdr:colOff>
      <xdr:row>77</xdr:row>
      <xdr:rowOff>1165412</xdr:rowOff>
    </xdr:to>
    <xdr:pic>
      <xdr:nvPicPr>
        <xdr:cNvPr id="69" name="Picture 68">
          <a:extLst>
            <a:ext uri="{FF2B5EF4-FFF2-40B4-BE49-F238E27FC236}">
              <a16:creationId xmlns:a16="http://schemas.microsoft.com/office/drawing/2014/main" id="{05860421-973A-4435-8283-81CB7AD647FE}"/>
            </a:ext>
          </a:extLst>
        </xdr:cNvPr>
        <xdr:cNvPicPr>
          <a:picLocks noChangeAspect="1"/>
        </xdr:cNvPicPr>
      </xdr:nvPicPr>
      <xdr:blipFill>
        <a:blip xmlns:r="http://schemas.openxmlformats.org/officeDocument/2006/relationships" r:embed="rId61"/>
        <a:stretch>
          <a:fillRect/>
        </a:stretch>
      </xdr:blipFill>
      <xdr:spPr>
        <a:xfrm>
          <a:off x="784412" y="82363236"/>
          <a:ext cx="1328438" cy="1131794"/>
        </a:xfrm>
        <a:prstGeom prst="rect">
          <a:avLst/>
        </a:prstGeom>
      </xdr:spPr>
    </xdr:pic>
    <xdr:clientData/>
  </xdr:twoCellAnchor>
  <xdr:twoCellAnchor>
    <xdr:from>
      <xdr:col>1</xdr:col>
      <xdr:colOff>280147</xdr:colOff>
      <xdr:row>78</xdr:row>
      <xdr:rowOff>44824</xdr:rowOff>
    </xdr:from>
    <xdr:to>
      <xdr:col>1</xdr:col>
      <xdr:colOff>1419460</xdr:colOff>
      <xdr:row>78</xdr:row>
      <xdr:rowOff>1199030</xdr:rowOff>
    </xdr:to>
    <xdr:pic>
      <xdr:nvPicPr>
        <xdr:cNvPr id="70" name="Picture 69">
          <a:extLst>
            <a:ext uri="{FF2B5EF4-FFF2-40B4-BE49-F238E27FC236}">
              <a16:creationId xmlns:a16="http://schemas.microsoft.com/office/drawing/2014/main" id="{3E395BE5-3DA2-A907-C363-BB4B28EC0937}"/>
            </a:ext>
          </a:extLst>
        </xdr:cNvPr>
        <xdr:cNvPicPr>
          <a:picLocks noChangeAspect="1"/>
        </xdr:cNvPicPr>
      </xdr:nvPicPr>
      <xdr:blipFill>
        <a:blip xmlns:r="http://schemas.openxmlformats.org/officeDocument/2006/relationships" r:embed="rId62"/>
        <a:stretch>
          <a:fillRect/>
        </a:stretch>
      </xdr:blipFill>
      <xdr:spPr>
        <a:xfrm>
          <a:off x="885265" y="84906971"/>
          <a:ext cx="1139313" cy="1154206"/>
        </a:xfrm>
        <a:prstGeom prst="rect">
          <a:avLst/>
        </a:prstGeom>
      </xdr:spPr>
    </xdr:pic>
    <xdr:clientData/>
  </xdr:twoCellAnchor>
  <xdr:twoCellAnchor>
    <xdr:from>
      <xdr:col>1</xdr:col>
      <xdr:colOff>212912</xdr:colOff>
      <xdr:row>79</xdr:row>
      <xdr:rowOff>78441</xdr:rowOff>
    </xdr:from>
    <xdr:to>
      <xdr:col>1</xdr:col>
      <xdr:colOff>1413855</xdr:colOff>
      <xdr:row>79</xdr:row>
      <xdr:rowOff>1154205</xdr:rowOff>
    </xdr:to>
    <xdr:pic>
      <xdr:nvPicPr>
        <xdr:cNvPr id="71" name="Picture 70">
          <a:extLst>
            <a:ext uri="{FF2B5EF4-FFF2-40B4-BE49-F238E27FC236}">
              <a16:creationId xmlns:a16="http://schemas.microsoft.com/office/drawing/2014/main" id="{E85BFD2E-B94B-A723-DC9F-D9622582E77C}"/>
            </a:ext>
          </a:extLst>
        </xdr:cNvPr>
        <xdr:cNvPicPr>
          <a:picLocks noChangeAspect="1"/>
        </xdr:cNvPicPr>
      </xdr:nvPicPr>
      <xdr:blipFill>
        <a:blip xmlns:r="http://schemas.openxmlformats.org/officeDocument/2006/relationships" r:embed="rId63"/>
        <a:stretch>
          <a:fillRect/>
        </a:stretch>
      </xdr:blipFill>
      <xdr:spPr>
        <a:xfrm>
          <a:off x="818030" y="86206853"/>
          <a:ext cx="1200943" cy="1075764"/>
        </a:xfrm>
        <a:prstGeom prst="rect">
          <a:avLst/>
        </a:prstGeom>
      </xdr:spPr>
    </xdr:pic>
    <xdr:clientData/>
  </xdr:twoCellAnchor>
  <xdr:twoCellAnchor>
    <xdr:from>
      <xdr:col>1</xdr:col>
      <xdr:colOff>190500</xdr:colOff>
      <xdr:row>80</xdr:row>
      <xdr:rowOff>100853</xdr:rowOff>
    </xdr:from>
    <xdr:to>
      <xdr:col>1</xdr:col>
      <xdr:colOff>1434353</xdr:colOff>
      <xdr:row>80</xdr:row>
      <xdr:rowOff>1160286</xdr:rowOff>
    </xdr:to>
    <xdr:pic>
      <xdr:nvPicPr>
        <xdr:cNvPr id="72" name="Picture 71">
          <a:extLst>
            <a:ext uri="{FF2B5EF4-FFF2-40B4-BE49-F238E27FC236}">
              <a16:creationId xmlns:a16="http://schemas.microsoft.com/office/drawing/2014/main" id="{FD7963B3-97AD-4B2D-4E06-51CD0E1A1A54}"/>
            </a:ext>
          </a:extLst>
        </xdr:cNvPr>
        <xdr:cNvPicPr>
          <a:picLocks noChangeAspect="1"/>
        </xdr:cNvPicPr>
      </xdr:nvPicPr>
      <xdr:blipFill>
        <a:blip xmlns:r="http://schemas.openxmlformats.org/officeDocument/2006/relationships" r:embed="rId64"/>
        <a:stretch>
          <a:fillRect/>
        </a:stretch>
      </xdr:blipFill>
      <xdr:spPr>
        <a:xfrm>
          <a:off x="795618" y="87495529"/>
          <a:ext cx="1243853" cy="1059433"/>
        </a:xfrm>
        <a:prstGeom prst="rect">
          <a:avLst/>
        </a:prstGeom>
      </xdr:spPr>
    </xdr:pic>
    <xdr:clientData/>
  </xdr:twoCellAnchor>
  <xdr:twoCellAnchor>
    <xdr:from>
      <xdr:col>1</xdr:col>
      <xdr:colOff>201705</xdr:colOff>
      <xdr:row>81</xdr:row>
      <xdr:rowOff>78441</xdr:rowOff>
    </xdr:from>
    <xdr:to>
      <xdr:col>1</xdr:col>
      <xdr:colOff>1500094</xdr:colOff>
      <xdr:row>81</xdr:row>
      <xdr:rowOff>1187824</xdr:rowOff>
    </xdr:to>
    <xdr:pic>
      <xdr:nvPicPr>
        <xdr:cNvPr id="73" name="Picture 72">
          <a:extLst>
            <a:ext uri="{FF2B5EF4-FFF2-40B4-BE49-F238E27FC236}">
              <a16:creationId xmlns:a16="http://schemas.microsoft.com/office/drawing/2014/main" id="{E3E4ED2E-9980-FE77-6815-53EAB905DEAD}"/>
            </a:ext>
          </a:extLst>
        </xdr:cNvPr>
        <xdr:cNvPicPr>
          <a:picLocks noChangeAspect="1"/>
        </xdr:cNvPicPr>
      </xdr:nvPicPr>
      <xdr:blipFill>
        <a:blip xmlns:r="http://schemas.openxmlformats.org/officeDocument/2006/relationships" r:embed="rId65"/>
        <a:stretch>
          <a:fillRect/>
        </a:stretch>
      </xdr:blipFill>
      <xdr:spPr>
        <a:xfrm>
          <a:off x="806823" y="88739382"/>
          <a:ext cx="1298389" cy="1109383"/>
        </a:xfrm>
        <a:prstGeom prst="rect">
          <a:avLst/>
        </a:prstGeom>
      </xdr:spPr>
    </xdr:pic>
    <xdr:clientData/>
  </xdr:twoCellAnchor>
  <xdr:twoCellAnchor>
    <xdr:from>
      <xdr:col>1</xdr:col>
      <xdr:colOff>280147</xdr:colOff>
      <xdr:row>82</xdr:row>
      <xdr:rowOff>56031</xdr:rowOff>
    </xdr:from>
    <xdr:to>
      <xdr:col>1</xdr:col>
      <xdr:colOff>1339918</xdr:colOff>
      <xdr:row>82</xdr:row>
      <xdr:rowOff>1210237</xdr:rowOff>
    </xdr:to>
    <xdr:pic>
      <xdr:nvPicPr>
        <xdr:cNvPr id="74" name="Picture 73">
          <a:extLst>
            <a:ext uri="{FF2B5EF4-FFF2-40B4-BE49-F238E27FC236}">
              <a16:creationId xmlns:a16="http://schemas.microsoft.com/office/drawing/2014/main" id="{C5E4F38D-2FCC-1ED3-3C75-ACA553AC90C0}"/>
            </a:ext>
          </a:extLst>
        </xdr:cNvPr>
        <xdr:cNvPicPr>
          <a:picLocks noChangeAspect="1"/>
        </xdr:cNvPicPr>
      </xdr:nvPicPr>
      <xdr:blipFill>
        <a:blip xmlns:r="http://schemas.openxmlformats.org/officeDocument/2006/relationships" r:embed="rId66"/>
        <a:stretch>
          <a:fillRect/>
        </a:stretch>
      </xdr:blipFill>
      <xdr:spPr>
        <a:xfrm>
          <a:off x="885265" y="89983237"/>
          <a:ext cx="1059771" cy="1154206"/>
        </a:xfrm>
        <a:prstGeom prst="rect">
          <a:avLst/>
        </a:prstGeom>
      </xdr:spPr>
    </xdr:pic>
    <xdr:clientData/>
  </xdr:twoCellAnchor>
  <xdr:twoCellAnchor>
    <xdr:from>
      <xdr:col>1</xdr:col>
      <xdr:colOff>134471</xdr:colOff>
      <xdr:row>83</xdr:row>
      <xdr:rowOff>78442</xdr:rowOff>
    </xdr:from>
    <xdr:to>
      <xdr:col>1</xdr:col>
      <xdr:colOff>1602441</xdr:colOff>
      <xdr:row>83</xdr:row>
      <xdr:rowOff>1153034</xdr:rowOff>
    </xdr:to>
    <xdr:pic>
      <xdr:nvPicPr>
        <xdr:cNvPr id="75" name="Picture 74">
          <a:extLst>
            <a:ext uri="{FF2B5EF4-FFF2-40B4-BE49-F238E27FC236}">
              <a16:creationId xmlns:a16="http://schemas.microsoft.com/office/drawing/2014/main" id="{8F6613FF-554D-F6D8-EFD9-9FEFBBA8A379}"/>
            </a:ext>
          </a:extLst>
        </xdr:cNvPr>
        <xdr:cNvPicPr>
          <a:picLocks noChangeAspect="1"/>
        </xdr:cNvPicPr>
      </xdr:nvPicPr>
      <xdr:blipFill>
        <a:blip xmlns:r="http://schemas.openxmlformats.org/officeDocument/2006/relationships" r:embed="rId67"/>
        <a:stretch>
          <a:fillRect/>
        </a:stretch>
      </xdr:blipFill>
      <xdr:spPr>
        <a:xfrm>
          <a:off x="739589" y="91271913"/>
          <a:ext cx="1467970" cy="1074592"/>
        </a:xfrm>
        <a:prstGeom prst="rect">
          <a:avLst/>
        </a:prstGeom>
      </xdr:spPr>
    </xdr:pic>
    <xdr:clientData/>
  </xdr:twoCellAnchor>
  <xdr:twoCellAnchor>
    <xdr:from>
      <xdr:col>1</xdr:col>
      <xdr:colOff>224118</xdr:colOff>
      <xdr:row>84</xdr:row>
      <xdr:rowOff>67235</xdr:rowOff>
    </xdr:from>
    <xdr:to>
      <xdr:col>1</xdr:col>
      <xdr:colOff>1512794</xdr:colOff>
      <xdr:row>84</xdr:row>
      <xdr:rowOff>1191224</xdr:rowOff>
    </xdr:to>
    <xdr:pic>
      <xdr:nvPicPr>
        <xdr:cNvPr id="76" name="Picture 75">
          <a:extLst>
            <a:ext uri="{FF2B5EF4-FFF2-40B4-BE49-F238E27FC236}">
              <a16:creationId xmlns:a16="http://schemas.microsoft.com/office/drawing/2014/main" id="{7CBB93EF-6DDE-3C1B-6792-52844144554E}"/>
            </a:ext>
          </a:extLst>
        </xdr:cNvPr>
        <xdr:cNvPicPr>
          <a:picLocks noChangeAspect="1"/>
        </xdr:cNvPicPr>
      </xdr:nvPicPr>
      <xdr:blipFill>
        <a:blip xmlns:r="http://schemas.openxmlformats.org/officeDocument/2006/relationships" r:embed="rId68"/>
        <a:stretch>
          <a:fillRect/>
        </a:stretch>
      </xdr:blipFill>
      <xdr:spPr>
        <a:xfrm>
          <a:off x="829236" y="92526970"/>
          <a:ext cx="1288676" cy="1123989"/>
        </a:xfrm>
        <a:prstGeom prst="rect">
          <a:avLst/>
        </a:prstGeom>
      </xdr:spPr>
    </xdr:pic>
    <xdr:clientData/>
  </xdr:twoCellAnchor>
  <xdr:twoCellAnchor>
    <xdr:from>
      <xdr:col>1</xdr:col>
      <xdr:colOff>179294</xdr:colOff>
      <xdr:row>85</xdr:row>
      <xdr:rowOff>100853</xdr:rowOff>
    </xdr:from>
    <xdr:to>
      <xdr:col>1</xdr:col>
      <xdr:colOff>1434352</xdr:colOff>
      <xdr:row>85</xdr:row>
      <xdr:rowOff>1106483</xdr:rowOff>
    </xdr:to>
    <xdr:pic>
      <xdr:nvPicPr>
        <xdr:cNvPr id="77" name="Picture 76">
          <a:extLst>
            <a:ext uri="{FF2B5EF4-FFF2-40B4-BE49-F238E27FC236}">
              <a16:creationId xmlns:a16="http://schemas.microsoft.com/office/drawing/2014/main" id="{8F57D1AA-3010-5576-5253-3A05511B9C2C}"/>
            </a:ext>
          </a:extLst>
        </xdr:cNvPr>
        <xdr:cNvPicPr>
          <a:picLocks noChangeAspect="1"/>
        </xdr:cNvPicPr>
      </xdr:nvPicPr>
      <xdr:blipFill>
        <a:blip xmlns:r="http://schemas.openxmlformats.org/officeDocument/2006/relationships" r:embed="rId69"/>
        <a:stretch>
          <a:fillRect/>
        </a:stretch>
      </xdr:blipFill>
      <xdr:spPr>
        <a:xfrm>
          <a:off x="784412" y="93826853"/>
          <a:ext cx="1255058" cy="1005630"/>
        </a:xfrm>
        <a:prstGeom prst="rect">
          <a:avLst/>
        </a:prstGeom>
      </xdr:spPr>
    </xdr:pic>
    <xdr:clientData/>
  </xdr:twoCellAnchor>
  <xdr:twoCellAnchor>
    <xdr:from>
      <xdr:col>1</xdr:col>
      <xdr:colOff>201706</xdr:colOff>
      <xdr:row>86</xdr:row>
      <xdr:rowOff>78442</xdr:rowOff>
    </xdr:from>
    <xdr:to>
      <xdr:col>1</xdr:col>
      <xdr:colOff>1197649</xdr:colOff>
      <xdr:row>86</xdr:row>
      <xdr:rowOff>1176618</xdr:rowOff>
    </xdr:to>
    <xdr:pic>
      <xdr:nvPicPr>
        <xdr:cNvPr id="78" name="Picture 77">
          <a:extLst>
            <a:ext uri="{FF2B5EF4-FFF2-40B4-BE49-F238E27FC236}">
              <a16:creationId xmlns:a16="http://schemas.microsoft.com/office/drawing/2014/main" id="{E200225D-618E-3FD1-68BB-3962AADDF45A}"/>
            </a:ext>
          </a:extLst>
        </xdr:cNvPr>
        <xdr:cNvPicPr>
          <a:picLocks noChangeAspect="1"/>
        </xdr:cNvPicPr>
      </xdr:nvPicPr>
      <xdr:blipFill>
        <a:blip xmlns:r="http://schemas.openxmlformats.org/officeDocument/2006/relationships" r:embed="rId70"/>
        <a:stretch>
          <a:fillRect/>
        </a:stretch>
      </xdr:blipFill>
      <xdr:spPr>
        <a:xfrm>
          <a:off x="806824" y="95070707"/>
          <a:ext cx="995943" cy="1098176"/>
        </a:xfrm>
        <a:prstGeom prst="rect">
          <a:avLst/>
        </a:prstGeom>
      </xdr:spPr>
    </xdr:pic>
    <xdr:clientData/>
  </xdr:twoCellAnchor>
  <xdr:twoCellAnchor>
    <xdr:from>
      <xdr:col>1</xdr:col>
      <xdr:colOff>302558</xdr:colOff>
      <xdr:row>87</xdr:row>
      <xdr:rowOff>100853</xdr:rowOff>
    </xdr:from>
    <xdr:to>
      <xdr:col>1</xdr:col>
      <xdr:colOff>1365341</xdr:colOff>
      <xdr:row>87</xdr:row>
      <xdr:rowOff>1232648</xdr:rowOff>
    </xdr:to>
    <xdr:pic>
      <xdr:nvPicPr>
        <xdr:cNvPr id="79" name="Picture 78">
          <a:extLst>
            <a:ext uri="{FF2B5EF4-FFF2-40B4-BE49-F238E27FC236}">
              <a16:creationId xmlns:a16="http://schemas.microsoft.com/office/drawing/2014/main" id="{A3884795-2231-A3EC-582A-5BD6FE325A76}"/>
            </a:ext>
          </a:extLst>
        </xdr:cNvPr>
        <xdr:cNvPicPr>
          <a:picLocks noChangeAspect="1"/>
        </xdr:cNvPicPr>
      </xdr:nvPicPr>
      <xdr:blipFill>
        <a:blip xmlns:r="http://schemas.openxmlformats.org/officeDocument/2006/relationships" r:embed="rId71"/>
        <a:stretch>
          <a:fillRect/>
        </a:stretch>
      </xdr:blipFill>
      <xdr:spPr>
        <a:xfrm>
          <a:off x="907676" y="96359382"/>
          <a:ext cx="1062783" cy="1131795"/>
        </a:xfrm>
        <a:prstGeom prst="rect">
          <a:avLst/>
        </a:prstGeom>
      </xdr:spPr>
    </xdr:pic>
    <xdr:clientData/>
  </xdr:twoCellAnchor>
  <xdr:twoCellAnchor>
    <xdr:from>
      <xdr:col>1</xdr:col>
      <xdr:colOff>235323</xdr:colOff>
      <xdr:row>88</xdr:row>
      <xdr:rowOff>44823</xdr:rowOff>
    </xdr:from>
    <xdr:to>
      <xdr:col>1</xdr:col>
      <xdr:colOff>1277470</xdr:colOff>
      <xdr:row>88</xdr:row>
      <xdr:rowOff>1193592</xdr:rowOff>
    </xdr:to>
    <xdr:pic>
      <xdr:nvPicPr>
        <xdr:cNvPr id="80" name="Picture 79">
          <a:extLst>
            <a:ext uri="{FF2B5EF4-FFF2-40B4-BE49-F238E27FC236}">
              <a16:creationId xmlns:a16="http://schemas.microsoft.com/office/drawing/2014/main" id="{C1408A5B-3C72-8E6C-3661-88A9ABB67DBC}"/>
            </a:ext>
          </a:extLst>
        </xdr:cNvPr>
        <xdr:cNvPicPr>
          <a:picLocks noChangeAspect="1"/>
        </xdr:cNvPicPr>
      </xdr:nvPicPr>
      <xdr:blipFill>
        <a:blip xmlns:r="http://schemas.openxmlformats.org/officeDocument/2006/relationships" r:embed="rId72"/>
        <a:stretch>
          <a:fillRect/>
        </a:stretch>
      </xdr:blipFill>
      <xdr:spPr>
        <a:xfrm>
          <a:off x="840441" y="97569617"/>
          <a:ext cx="1042147" cy="1148769"/>
        </a:xfrm>
        <a:prstGeom prst="rect">
          <a:avLst/>
        </a:prstGeom>
      </xdr:spPr>
    </xdr:pic>
    <xdr:clientData/>
  </xdr:twoCellAnchor>
  <xdr:twoCellAnchor>
    <xdr:from>
      <xdr:col>1</xdr:col>
      <xdr:colOff>257735</xdr:colOff>
      <xdr:row>89</xdr:row>
      <xdr:rowOff>67235</xdr:rowOff>
    </xdr:from>
    <xdr:to>
      <xdr:col>1</xdr:col>
      <xdr:colOff>1255058</xdr:colOff>
      <xdr:row>89</xdr:row>
      <xdr:rowOff>1191734</xdr:rowOff>
    </xdr:to>
    <xdr:pic>
      <xdr:nvPicPr>
        <xdr:cNvPr id="81" name="Picture 80">
          <a:extLst>
            <a:ext uri="{FF2B5EF4-FFF2-40B4-BE49-F238E27FC236}">
              <a16:creationId xmlns:a16="http://schemas.microsoft.com/office/drawing/2014/main" id="{2887EBED-00CD-96DA-FCC0-BA59FE0E3BD9}"/>
            </a:ext>
          </a:extLst>
        </xdr:cNvPr>
        <xdr:cNvPicPr>
          <a:picLocks noChangeAspect="1"/>
        </xdr:cNvPicPr>
      </xdr:nvPicPr>
      <xdr:blipFill>
        <a:blip xmlns:r="http://schemas.openxmlformats.org/officeDocument/2006/relationships" r:embed="rId73"/>
        <a:stretch>
          <a:fillRect/>
        </a:stretch>
      </xdr:blipFill>
      <xdr:spPr>
        <a:xfrm>
          <a:off x="862853" y="98858294"/>
          <a:ext cx="997323" cy="1124499"/>
        </a:xfrm>
        <a:prstGeom prst="rect">
          <a:avLst/>
        </a:prstGeom>
      </xdr:spPr>
    </xdr:pic>
    <xdr:clientData/>
  </xdr:twoCellAnchor>
  <xdr:twoCellAnchor>
    <xdr:from>
      <xdr:col>1</xdr:col>
      <xdr:colOff>291353</xdr:colOff>
      <xdr:row>90</xdr:row>
      <xdr:rowOff>22413</xdr:rowOff>
    </xdr:from>
    <xdr:to>
      <xdr:col>1</xdr:col>
      <xdr:colOff>1312728</xdr:colOff>
      <xdr:row>90</xdr:row>
      <xdr:rowOff>1154207</xdr:rowOff>
    </xdr:to>
    <xdr:pic>
      <xdr:nvPicPr>
        <xdr:cNvPr id="82" name="Picture 81">
          <a:extLst>
            <a:ext uri="{FF2B5EF4-FFF2-40B4-BE49-F238E27FC236}">
              <a16:creationId xmlns:a16="http://schemas.microsoft.com/office/drawing/2014/main" id="{B04EB6AA-A929-94C9-145C-D56818A68BB7}"/>
            </a:ext>
          </a:extLst>
        </xdr:cNvPr>
        <xdr:cNvPicPr>
          <a:picLocks noChangeAspect="1"/>
        </xdr:cNvPicPr>
      </xdr:nvPicPr>
      <xdr:blipFill>
        <a:blip xmlns:r="http://schemas.openxmlformats.org/officeDocument/2006/relationships" r:embed="rId74"/>
        <a:stretch>
          <a:fillRect/>
        </a:stretch>
      </xdr:blipFill>
      <xdr:spPr>
        <a:xfrm>
          <a:off x="896471" y="100079737"/>
          <a:ext cx="1021375" cy="1131794"/>
        </a:xfrm>
        <a:prstGeom prst="rect">
          <a:avLst/>
        </a:prstGeom>
      </xdr:spPr>
    </xdr:pic>
    <xdr:clientData/>
  </xdr:twoCellAnchor>
  <xdr:twoCellAnchor>
    <xdr:from>
      <xdr:col>1</xdr:col>
      <xdr:colOff>179295</xdr:colOff>
      <xdr:row>91</xdr:row>
      <xdr:rowOff>56030</xdr:rowOff>
    </xdr:from>
    <xdr:to>
      <xdr:col>1</xdr:col>
      <xdr:colOff>1274822</xdr:colOff>
      <xdr:row>91</xdr:row>
      <xdr:rowOff>1199030</xdr:rowOff>
    </xdr:to>
    <xdr:pic>
      <xdr:nvPicPr>
        <xdr:cNvPr id="83" name="Picture 82">
          <a:extLst>
            <a:ext uri="{FF2B5EF4-FFF2-40B4-BE49-F238E27FC236}">
              <a16:creationId xmlns:a16="http://schemas.microsoft.com/office/drawing/2014/main" id="{88731AB3-D2A3-CD8D-8DF3-D626A873A4E8}"/>
            </a:ext>
          </a:extLst>
        </xdr:cNvPr>
        <xdr:cNvPicPr>
          <a:picLocks noChangeAspect="1"/>
        </xdr:cNvPicPr>
      </xdr:nvPicPr>
      <xdr:blipFill>
        <a:blip xmlns:r="http://schemas.openxmlformats.org/officeDocument/2006/relationships" r:embed="rId75"/>
        <a:stretch>
          <a:fillRect/>
        </a:stretch>
      </xdr:blipFill>
      <xdr:spPr>
        <a:xfrm>
          <a:off x="784413" y="101379618"/>
          <a:ext cx="1095527" cy="1143000"/>
        </a:xfrm>
        <a:prstGeom prst="rect">
          <a:avLst/>
        </a:prstGeom>
      </xdr:spPr>
    </xdr:pic>
    <xdr:clientData/>
  </xdr:twoCellAnchor>
  <xdr:twoCellAnchor>
    <xdr:from>
      <xdr:col>1</xdr:col>
      <xdr:colOff>112060</xdr:colOff>
      <xdr:row>92</xdr:row>
      <xdr:rowOff>67236</xdr:rowOff>
    </xdr:from>
    <xdr:to>
      <xdr:col>1</xdr:col>
      <xdr:colOff>1462662</xdr:colOff>
      <xdr:row>92</xdr:row>
      <xdr:rowOff>1154207</xdr:rowOff>
    </xdr:to>
    <xdr:pic>
      <xdr:nvPicPr>
        <xdr:cNvPr id="84" name="Picture 83">
          <a:extLst>
            <a:ext uri="{FF2B5EF4-FFF2-40B4-BE49-F238E27FC236}">
              <a16:creationId xmlns:a16="http://schemas.microsoft.com/office/drawing/2014/main" id="{154D69D7-6864-0E49-8530-18EE61B3E540}"/>
            </a:ext>
          </a:extLst>
        </xdr:cNvPr>
        <xdr:cNvPicPr>
          <a:picLocks noChangeAspect="1"/>
        </xdr:cNvPicPr>
      </xdr:nvPicPr>
      <xdr:blipFill>
        <a:blip xmlns:r="http://schemas.openxmlformats.org/officeDocument/2006/relationships" r:embed="rId76"/>
        <a:stretch>
          <a:fillRect/>
        </a:stretch>
      </xdr:blipFill>
      <xdr:spPr>
        <a:xfrm>
          <a:off x="717178" y="102657089"/>
          <a:ext cx="1350602" cy="1086971"/>
        </a:xfrm>
        <a:prstGeom prst="rect">
          <a:avLst/>
        </a:prstGeom>
      </xdr:spPr>
    </xdr:pic>
    <xdr:clientData/>
  </xdr:twoCellAnchor>
  <xdr:twoCellAnchor>
    <xdr:from>
      <xdr:col>1</xdr:col>
      <xdr:colOff>257736</xdr:colOff>
      <xdr:row>93</xdr:row>
      <xdr:rowOff>89647</xdr:rowOff>
    </xdr:from>
    <xdr:to>
      <xdr:col>1</xdr:col>
      <xdr:colOff>1492750</xdr:colOff>
      <xdr:row>93</xdr:row>
      <xdr:rowOff>1210235</xdr:rowOff>
    </xdr:to>
    <xdr:pic>
      <xdr:nvPicPr>
        <xdr:cNvPr id="85" name="Picture 84">
          <a:extLst>
            <a:ext uri="{FF2B5EF4-FFF2-40B4-BE49-F238E27FC236}">
              <a16:creationId xmlns:a16="http://schemas.microsoft.com/office/drawing/2014/main" id="{EEEDEB9B-A381-C555-BA9E-31EECDA17320}"/>
            </a:ext>
          </a:extLst>
        </xdr:cNvPr>
        <xdr:cNvPicPr>
          <a:picLocks noChangeAspect="1"/>
        </xdr:cNvPicPr>
      </xdr:nvPicPr>
      <xdr:blipFill>
        <a:blip xmlns:r="http://schemas.openxmlformats.org/officeDocument/2006/relationships" r:embed="rId77"/>
        <a:stretch>
          <a:fillRect/>
        </a:stretch>
      </xdr:blipFill>
      <xdr:spPr>
        <a:xfrm>
          <a:off x="862854" y="103945765"/>
          <a:ext cx="1235014" cy="1120588"/>
        </a:xfrm>
        <a:prstGeom prst="rect">
          <a:avLst/>
        </a:prstGeom>
      </xdr:spPr>
    </xdr:pic>
    <xdr:clientData/>
  </xdr:twoCellAnchor>
  <xdr:twoCellAnchor>
    <xdr:from>
      <xdr:col>1</xdr:col>
      <xdr:colOff>246530</xdr:colOff>
      <xdr:row>94</xdr:row>
      <xdr:rowOff>56030</xdr:rowOff>
    </xdr:from>
    <xdr:to>
      <xdr:col>1</xdr:col>
      <xdr:colOff>1474097</xdr:colOff>
      <xdr:row>94</xdr:row>
      <xdr:rowOff>1221442</xdr:rowOff>
    </xdr:to>
    <xdr:pic>
      <xdr:nvPicPr>
        <xdr:cNvPr id="86" name="Picture 85">
          <a:extLst>
            <a:ext uri="{FF2B5EF4-FFF2-40B4-BE49-F238E27FC236}">
              <a16:creationId xmlns:a16="http://schemas.microsoft.com/office/drawing/2014/main" id="{95ECE4F2-E4CA-C088-3351-53E63839A9C7}"/>
            </a:ext>
          </a:extLst>
        </xdr:cNvPr>
        <xdr:cNvPicPr>
          <a:picLocks noChangeAspect="1"/>
        </xdr:cNvPicPr>
      </xdr:nvPicPr>
      <xdr:blipFill>
        <a:blip xmlns:r="http://schemas.openxmlformats.org/officeDocument/2006/relationships" r:embed="rId78"/>
        <a:stretch>
          <a:fillRect/>
        </a:stretch>
      </xdr:blipFill>
      <xdr:spPr>
        <a:xfrm>
          <a:off x="851648" y="105178412"/>
          <a:ext cx="1227567" cy="1165412"/>
        </a:xfrm>
        <a:prstGeom prst="rect">
          <a:avLst/>
        </a:prstGeom>
      </xdr:spPr>
    </xdr:pic>
    <xdr:clientData/>
  </xdr:twoCellAnchor>
  <xdr:twoCellAnchor>
    <xdr:from>
      <xdr:col>1</xdr:col>
      <xdr:colOff>313765</xdr:colOff>
      <xdr:row>101</xdr:row>
      <xdr:rowOff>78441</xdr:rowOff>
    </xdr:from>
    <xdr:to>
      <xdr:col>1</xdr:col>
      <xdr:colOff>1388107</xdr:colOff>
      <xdr:row>101</xdr:row>
      <xdr:rowOff>1199030</xdr:rowOff>
    </xdr:to>
    <xdr:pic>
      <xdr:nvPicPr>
        <xdr:cNvPr id="93" name="Picture 92">
          <a:extLst>
            <a:ext uri="{FF2B5EF4-FFF2-40B4-BE49-F238E27FC236}">
              <a16:creationId xmlns:a16="http://schemas.microsoft.com/office/drawing/2014/main" id="{200BB4B7-3B62-2B92-3B0A-F24EA11BA57B}"/>
            </a:ext>
          </a:extLst>
        </xdr:cNvPr>
        <xdr:cNvPicPr>
          <a:picLocks noChangeAspect="1"/>
        </xdr:cNvPicPr>
      </xdr:nvPicPr>
      <xdr:blipFill>
        <a:blip xmlns:r="http://schemas.openxmlformats.org/officeDocument/2006/relationships" r:embed="rId79"/>
        <a:stretch>
          <a:fillRect/>
        </a:stretch>
      </xdr:blipFill>
      <xdr:spPr>
        <a:xfrm>
          <a:off x="918883" y="114064676"/>
          <a:ext cx="1074342" cy="1120589"/>
        </a:xfrm>
        <a:prstGeom prst="rect">
          <a:avLst/>
        </a:prstGeom>
      </xdr:spPr>
    </xdr:pic>
    <xdr:clientData/>
  </xdr:twoCellAnchor>
  <xdr:twoCellAnchor>
    <xdr:from>
      <xdr:col>1</xdr:col>
      <xdr:colOff>257736</xdr:colOff>
      <xdr:row>102</xdr:row>
      <xdr:rowOff>78441</xdr:rowOff>
    </xdr:from>
    <xdr:to>
      <xdr:col>1</xdr:col>
      <xdr:colOff>1495568</xdr:colOff>
      <xdr:row>102</xdr:row>
      <xdr:rowOff>1165412</xdr:rowOff>
    </xdr:to>
    <xdr:pic>
      <xdr:nvPicPr>
        <xdr:cNvPr id="94" name="Picture 93">
          <a:extLst>
            <a:ext uri="{FF2B5EF4-FFF2-40B4-BE49-F238E27FC236}">
              <a16:creationId xmlns:a16="http://schemas.microsoft.com/office/drawing/2014/main" id="{7D0719A7-B5D8-7695-0733-B3919BFC904B}"/>
            </a:ext>
          </a:extLst>
        </xdr:cNvPr>
        <xdr:cNvPicPr>
          <a:picLocks noChangeAspect="1"/>
        </xdr:cNvPicPr>
      </xdr:nvPicPr>
      <xdr:blipFill>
        <a:blip xmlns:r="http://schemas.openxmlformats.org/officeDocument/2006/relationships" r:embed="rId80"/>
        <a:stretch>
          <a:fillRect/>
        </a:stretch>
      </xdr:blipFill>
      <xdr:spPr>
        <a:xfrm>
          <a:off x="862854" y="115330941"/>
          <a:ext cx="1237832" cy="1086971"/>
        </a:xfrm>
        <a:prstGeom prst="rect">
          <a:avLst/>
        </a:prstGeom>
      </xdr:spPr>
    </xdr:pic>
    <xdr:clientData/>
  </xdr:twoCellAnchor>
  <xdr:twoCellAnchor>
    <xdr:from>
      <xdr:col>1</xdr:col>
      <xdr:colOff>190500</xdr:colOff>
      <xdr:row>103</xdr:row>
      <xdr:rowOff>56030</xdr:rowOff>
    </xdr:from>
    <xdr:to>
      <xdr:col>1</xdr:col>
      <xdr:colOff>1407543</xdr:colOff>
      <xdr:row>103</xdr:row>
      <xdr:rowOff>1221441</xdr:rowOff>
    </xdr:to>
    <xdr:pic>
      <xdr:nvPicPr>
        <xdr:cNvPr id="95" name="Picture 94">
          <a:extLst>
            <a:ext uri="{FF2B5EF4-FFF2-40B4-BE49-F238E27FC236}">
              <a16:creationId xmlns:a16="http://schemas.microsoft.com/office/drawing/2014/main" id="{1777F1AC-739D-0B93-0258-3060D3819755}"/>
            </a:ext>
          </a:extLst>
        </xdr:cNvPr>
        <xdr:cNvPicPr>
          <a:picLocks noChangeAspect="1"/>
        </xdr:cNvPicPr>
      </xdr:nvPicPr>
      <xdr:blipFill>
        <a:blip xmlns:r="http://schemas.openxmlformats.org/officeDocument/2006/relationships" r:embed="rId81"/>
        <a:stretch>
          <a:fillRect/>
        </a:stretch>
      </xdr:blipFill>
      <xdr:spPr>
        <a:xfrm>
          <a:off x="795618" y="116574795"/>
          <a:ext cx="1217043" cy="1165411"/>
        </a:xfrm>
        <a:prstGeom prst="rect">
          <a:avLst/>
        </a:prstGeom>
      </xdr:spPr>
    </xdr:pic>
    <xdr:clientData/>
  </xdr:twoCellAnchor>
  <xdr:twoCellAnchor>
    <xdr:from>
      <xdr:col>1</xdr:col>
      <xdr:colOff>168089</xdr:colOff>
      <xdr:row>104</xdr:row>
      <xdr:rowOff>67235</xdr:rowOff>
    </xdr:from>
    <xdr:to>
      <xdr:col>1</xdr:col>
      <xdr:colOff>1352139</xdr:colOff>
      <xdr:row>104</xdr:row>
      <xdr:rowOff>1131794</xdr:rowOff>
    </xdr:to>
    <xdr:pic>
      <xdr:nvPicPr>
        <xdr:cNvPr id="96" name="Picture 95">
          <a:extLst>
            <a:ext uri="{FF2B5EF4-FFF2-40B4-BE49-F238E27FC236}">
              <a16:creationId xmlns:a16="http://schemas.microsoft.com/office/drawing/2014/main" id="{2FD5BBB4-8765-D521-3268-D207BD397C02}"/>
            </a:ext>
          </a:extLst>
        </xdr:cNvPr>
        <xdr:cNvPicPr>
          <a:picLocks noChangeAspect="1"/>
        </xdr:cNvPicPr>
      </xdr:nvPicPr>
      <xdr:blipFill>
        <a:blip xmlns:r="http://schemas.openxmlformats.org/officeDocument/2006/relationships" r:embed="rId82"/>
        <a:stretch>
          <a:fillRect/>
        </a:stretch>
      </xdr:blipFill>
      <xdr:spPr>
        <a:xfrm>
          <a:off x="773207" y="117852264"/>
          <a:ext cx="1184050" cy="1064559"/>
        </a:xfrm>
        <a:prstGeom prst="rect">
          <a:avLst/>
        </a:prstGeom>
      </xdr:spPr>
    </xdr:pic>
    <xdr:clientData/>
  </xdr:twoCellAnchor>
  <xdr:twoCellAnchor>
    <xdr:from>
      <xdr:col>1</xdr:col>
      <xdr:colOff>156883</xdr:colOff>
      <xdr:row>105</xdr:row>
      <xdr:rowOff>78441</xdr:rowOff>
    </xdr:from>
    <xdr:to>
      <xdr:col>1</xdr:col>
      <xdr:colOff>1143000</xdr:colOff>
      <xdr:row>105</xdr:row>
      <xdr:rowOff>1187408</xdr:rowOff>
    </xdr:to>
    <xdr:pic>
      <xdr:nvPicPr>
        <xdr:cNvPr id="97" name="Picture 96">
          <a:extLst>
            <a:ext uri="{FF2B5EF4-FFF2-40B4-BE49-F238E27FC236}">
              <a16:creationId xmlns:a16="http://schemas.microsoft.com/office/drawing/2014/main" id="{A888D2F0-E69E-D82F-17AE-2A4A4F0DA789}"/>
            </a:ext>
          </a:extLst>
        </xdr:cNvPr>
        <xdr:cNvPicPr>
          <a:picLocks noChangeAspect="1"/>
        </xdr:cNvPicPr>
      </xdr:nvPicPr>
      <xdr:blipFill>
        <a:blip xmlns:r="http://schemas.openxmlformats.org/officeDocument/2006/relationships" r:embed="rId83"/>
        <a:stretch>
          <a:fillRect/>
        </a:stretch>
      </xdr:blipFill>
      <xdr:spPr>
        <a:xfrm>
          <a:off x="762001" y="119129735"/>
          <a:ext cx="986117" cy="1108967"/>
        </a:xfrm>
        <a:prstGeom prst="rect">
          <a:avLst/>
        </a:prstGeom>
      </xdr:spPr>
    </xdr:pic>
    <xdr:clientData/>
  </xdr:twoCellAnchor>
  <xdr:twoCellAnchor>
    <xdr:from>
      <xdr:col>1</xdr:col>
      <xdr:colOff>235323</xdr:colOff>
      <xdr:row>106</xdr:row>
      <xdr:rowOff>89647</xdr:rowOff>
    </xdr:from>
    <xdr:to>
      <xdr:col>1</xdr:col>
      <xdr:colOff>1328802</xdr:colOff>
      <xdr:row>106</xdr:row>
      <xdr:rowOff>1176617</xdr:rowOff>
    </xdr:to>
    <xdr:pic>
      <xdr:nvPicPr>
        <xdr:cNvPr id="98" name="Picture 97">
          <a:extLst>
            <a:ext uri="{FF2B5EF4-FFF2-40B4-BE49-F238E27FC236}">
              <a16:creationId xmlns:a16="http://schemas.microsoft.com/office/drawing/2014/main" id="{9D6DCD56-CAB1-DDBA-58F1-0CC0284B6DBA}"/>
            </a:ext>
          </a:extLst>
        </xdr:cNvPr>
        <xdr:cNvPicPr>
          <a:picLocks noChangeAspect="1"/>
        </xdr:cNvPicPr>
      </xdr:nvPicPr>
      <xdr:blipFill>
        <a:blip xmlns:r="http://schemas.openxmlformats.org/officeDocument/2006/relationships" r:embed="rId84"/>
        <a:stretch>
          <a:fillRect/>
        </a:stretch>
      </xdr:blipFill>
      <xdr:spPr>
        <a:xfrm>
          <a:off x="840441" y="120407206"/>
          <a:ext cx="1093479" cy="1086970"/>
        </a:xfrm>
        <a:prstGeom prst="rect">
          <a:avLst/>
        </a:prstGeom>
      </xdr:spPr>
    </xdr:pic>
    <xdr:clientData/>
  </xdr:twoCellAnchor>
  <xdr:twoCellAnchor>
    <xdr:from>
      <xdr:col>1</xdr:col>
      <xdr:colOff>179295</xdr:colOff>
      <xdr:row>107</xdr:row>
      <xdr:rowOff>67236</xdr:rowOff>
    </xdr:from>
    <xdr:to>
      <xdr:col>1</xdr:col>
      <xdr:colOff>1521459</xdr:colOff>
      <xdr:row>107</xdr:row>
      <xdr:rowOff>1199030</xdr:rowOff>
    </xdr:to>
    <xdr:pic>
      <xdr:nvPicPr>
        <xdr:cNvPr id="99" name="Picture 98">
          <a:extLst>
            <a:ext uri="{FF2B5EF4-FFF2-40B4-BE49-F238E27FC236}">
              <a16:creationId xmlns:a16="http://schemas.microsoft.com/office/drawing/2014/main" id="{AC6DD61E-B32A-D2AC-8179-48D38D0F8586}"/>
            </a:ext>
          </a:extLst>
        </xdr:cNvPr>
        <xdr:cNvPicPr>
          <a:picLocks noChangeAspect="1"/>
        </xdr:cNvPicPr>
      </xdr:nvPicPr>
      <xdr:blipFill>
        <a:blip xmlns:r="http://schemas.openxmlformats.org/officeDocument/2006/relationships" r:embed="rId85"/>
        <a:stretch>
          <a:fillRect/>
        </a:stretch>
      </xdr:blipFill>
      <xdr:spPr>
        <a:xfrm>
          <a:off x="784413" y="121651060"/>
          <a:ext cx="1342164" cy="1131794"/>
        </a:xfrm>
        <a:prstGeom prst="rect">
          <a:avLst/>
        </a:prstGeom>
      </xdr:spPr>
    </xdr:pic>
    <xdr:clientData/>
  </xdr:twoCellAnchor>
  <xdr:twoCellAnchor>
    <xdr:from>
      <xdr:col>1</xdr:col>
      <xdr:colOff>145677</xdr:colOff>
      <xdr:row>108</xdr:row>
      <xdr:rowOff>67235</xdr:rowOff>
    </xdr:from>
    <xdr:to>
      <xdr:col>1</xdr:col>
      <xdr:colOff>1409373</xdr:colOff>
      <xdr:row>108</xdr:row>
      <xdr:rowOff>1176618</xdr:rowOff>
    </xdr:to>
    <xdr:pic>
      <xdr:nvPicPr>
        <xdr:cNvPr id="100" name="Picture 99">
          <a:extLst>
            <a:ext uri="{FF2B5EF4-FFF2-40B4-BE49-F238E27FC236}">
              <a16:creationId xmlns:a16="http://schemas.microsoft.com/office/drawing/2014/main" id="{24763E71-E2B9-23D2-3D39-C424FEC1E082}"/>
            </a:ext>
          </a:extLst>
        </xdr:cNvPr>
        <xdr:cNvPicPr>
          <a:picLocks noChangeAspect="1"/>
        </xdr:cNvPicPr>
      </xdr:nvPicPr>
      <xdr:blipFill>
        <a:blip xmlns:r="http://schemas.openxmlformats.org/officeDocument/2006/relationships" r:embed="rId86"/>
        <a:stretch>
          <a:fillRect/>
        </a:stretch>
      </xdr:blipFill>
      <xdr:spPr>
        <a:xfrm>
          <a:off x="750795" y="122917323"/>
          <a:ext cx="1263696" cy="1109383"/>
        </a:xfrm>
        <a:prstGeom prst="rect">
          <a:avLst/>
        </a:prstGeom>
      </xdr:spPr>
    </xdr:pic>
    <xdr:clientData/>
  </xdr:twoCellAnchor>
  <xdr:twoCellAnchor>
    <xdr:from>
      <xdr:col>1</xdr:col>
      <xdr:colOff>156884</xdr:colOff>
      <xdr:row>109</xdr:row>
      <xdr:rowOff>78442</xdr:rowOff>
    </xdr:from>
    <xdr:to>
      <xdr:col>1</xdr:col>
      <xdr:colOff>1311090</xdr:colOff>
      <xdr:row>109</xdr:row>
      <xdr:rowOff>1152688</xdr:rowOff>
    </xdr:to>
    <xdr:pic>
      <xdr:nvPicPr>
        <xdr:cNvPr id="101" name="Picture 100">
          <a:extLst>
            <a:ext uri="{FF2B5EF4-FFF2-40B4-BE49-F238E27FC236}">
              <a16:creationId xmlns:a16="http://schemas.microsoft.com/office/drawing/2014/main" id="{7BDB24F2-29E0-74F0-640A-506BC46A0ED9}"/>
            </a:ext>
          </a:extLst>
        </xdr:cNvPr>
        <xdr:cNvPicPr>
          <a:picLocks noChangeAspect="1"/>
        </xdr:cNvPicPr>
      </xdr:nvPicPr>
      <xdr:blipFill>
        <a:blip xmlns:r="http://schemas.openxmlformats.org/officeDocument/2006/relationships" r:embed="rId87"/>
        <a:stretch>
          <a:fillRect/>
        </a:stretch>
      </xdr:blipFill>
      <xdr:spPr>
        <a:xfrm>
          <a:off x="762002" y="124194795"/>
          <a:ext cx="1154206" cy="1074246"/>
        </a:xfrm>
        <a:prstGeom prst="rect">
          <a:avLst/>
        </a:prstGeom>
      </xdr:spPr>
    </xdr:pic>
    <xdr:clientData/>
  </xdr:twoCellAnchor>
  <xdr:twoCellAnchor>
    <xdr:from>
      <xdr:col>1</xdr:col>
      <xdr:colOff>246530</xdr:colOff>
      <xdr:row>110</xdr:row>
      <xdr:rowOff>67236</xdr:rowOff>
    </xdr:from>
    <xdr:to>
      <xdr:col>1</xdr:col>
      <xdr:colOff>1400736</xdr:colOff>
      <xdr:row>110</xdr:row>
      <xdr:rowOff>1138753</xdr:rowOff>
    </xdr:to>
    <xdr:pic>
      <xdr:nvPicPr>
        <xdr:cNvPr id="102" name="Picture 101">
          <a:extLst>
            <a:ext uri="{FF2B5EF4-FFF2-40B4-BE49-F238E27FC236}">
              <a16:creationId xmlns:a16="http://schemas.microsoft.com/office/drawing/2014/main" id="{0CEBE934-A2AA-0B2F-A6EC-D6D0BFE334BB}"/>
            </a:ext>
          </a:extLst>
        </xdr:cNvPr>
        <xdr:cNvPicPr>
          <a:picLocks noChangeAspect="1"/>
        </xdr:cNvPicPr>
      </xdr:nvPicPr>
      <xdr:blipFill>
        <a:blip xmlns:r="http://schemas.openxmlformats.org/officeDocument/2006/relationships" r:embed="rId88"/>
        <a:stretch>
          <a:fillRect/>
        </a:stretch>
      </xdr:blipFill>
      <xdr:spPr>
        <a:xfrm>
          <a:off x="851648" y="125449854"/>
          <a:ext cx="1154206" cy="1071517"/>
        </a:xfrm>
        <a:prstGeom prst="rect">
          <a:avLst/>
        </a:prstGeom>
      </xdr:spPr>
    </xdr:pic>
    <xdr:clientData/>
  </xdr:twoCellAnchor>
  <xdr:twoCellAnchor>
    <xdr:from>
      <xdr:col>1</xdr:col>
      <xdr:colOff>145677</xdr:colOff>
      <xdr:row>111</xdr:row>
      <xdr:rowOff>44825</xdr:rowOff>
    </xdr:from>
    <xdr:to>
      <xdr:col>1</xdr:col>
      <xdr:colOff>1501588</xdr:colOff>
      <xdr:row>111</xdr:row>
      <xdr:rowOff>1195175</xdr:rowOff>
    </xdr:to>
    <xdr:pic>
      <xdr:nvPicPr>
        <xdr:cNvPr id="103" name="Picture 102">
          <a:extLst>
            <a:ext uri="{FF2B5EF4-FFF2-40B4-BE49-F238E27FC236}">
              <a16:creationId xmlns:a16="http://schemas.microsoft.com/office/drawing/2014/main" id="{E11F2631-542C-D5D6-6EAB-A8D5C8EA0AA0}"/>
            </a:ext>
          </a:extLst>
        </xdr:cNvPr>
        <xdr:cNvPicPr>
          <a:picLocks noChangeAspect="1"/>
        </xdr:cNvPicPr>
      </xdr:nvPicPr>
      <xdr:blipFill>
        <a:blip xmlns:r="http://schemas.openxmlformats.org/officeDocument/2006/relationships" r:embed="rId89"/>
        <a:stretch>
          <a:fillRect/>
        </a:stretch>
      </xdr:blipFill>
      <xdr:spPr>
        <a:xfrm>
          <a:off x="750795" y="126693707"/>
          <a:ext cx="1355911" cy="1150350"/>
        </a:xfrm>
        <a:prstGeom prst="rect">
          <a:avLst/>
        </a:prstGeom>
      </xdr:spPr>
    </xdr:pic>
    <xdr:clientData/>
  </xdr:twoCellAnchor>
  <xdr:twoCellAnchor>
    <xdr:from>
      <xdr:col>1</xdr:col>
      <xdr:colOff>123265</xdr:colOff>
      <xdr:row>112</xdr:row>
      <xdr:rowOff>145677</xdr:rowOff>
    </xdr:from>
    <xdr:to>
      <xdr:col>1</xdr:col>
      <xdr:colOff>1676789</xdr:colOff>
      <xdr:row>112</xdr:row>
      <xdr:rowOff>1143001</xdr:rowOff>
    </xdr:to>
    <xdr:pic>
      <xdr:nvPicPr>
        <xdr:cNvPr id="104" name="Picture 103">
          <a:extLst>
            <a:ext uri="{FF2B5EF4-FFF2-40B4-BE49-F238E27FC236}">
              <a16:creationId xmlns:a16="http://schemas.microsoft.com/office/drawing/2014/main" id="{B433C522-29C6-184C-C9D4-A39C20581970}"/>
            </a:ext>
          </a:extLst>
        </xdr:cNvPr>
        <xdr:cNvPicPr>
          <a:picLocks noChangeAspect="1"/>
        </xdr:cNvPicPr>
      </xdr:nvPicPr>
      <xdr:blipFill>
        <a:blip xmlns:r="http://schemas.openxmlformats.org/officeDocument/2006/relationships" r:embed="rId90"/>
        <a:stretch>
          <a:fillRect/>
        </a:stretch>
      </xdr:blipFill>
      <xdr:spPr>
        <a:xfrm>
          <a:off x="728383" y="128060824"/>
          <a:ext cx="1553524" cy="997324"/>
        </a:xfrm>
        <a:prstGeom prst="rect">
          <a:avLst/>
        </a:prstGeom>
      </xdr:spPr>
    </xdr:pic>
    <xdr:clientData/>
  </xdr:twoCellAnchor>
  <xdr:twoCellAnchor>
    <xdr:from>
      <xdr:col>1</xdr:col>
      <xdr:colOff>224118</xdr:colOff>
      <xdr:row>113</xdr:row>
      <xdr:rowOff>78441</xdr:rowOff>
    </xdr:from>
    <xdr:to>
      <xdr:col>1</xdr:col>
      <xdr:colOff>1401363</xdr:colOff>
      <xdr:row>113</xdr:row>
      <xdr:rowOff>1176617</xdr:rowOff>
    </xdr:to>
    <xdr:pic>
      <xdr:nvPicPr>
        <xdr:cNvPr id="105" name="Picture 104">
          <a:extLst>
            <a:ext uri="{FF2B5EF4-FFF2-40B4-BE49-F238E27FC236}">
              <a16:creationId xmlns:a16="http://schemas.microsoft.com/office/drawing/2014/main" id="{B9141D16-5646-EDC7-C3E1-DC2FB77EACCA}"/>
            </a:ext>
          </a:extLst>
        </xdr:cNvPr>
        <xdr:cNvPicPr>
          <a:picLocks noChangeAspect="1"/>
        </xdr:cNvPicPr>
      </xdr:nvPicPr>
      <xdr:blipFill>
        <a:blip xmlns:r="http://schemas.openxmlformats.org/officeDocument/2006/relationships" r:embed="rId91"/>
        <a:stretch>
          <a:fillRect/>
        </a:stretch>
      </xdr:blipFill>
      <xdr:spPr>
        <a:xfrm>
          <a:off x="829236" y="129259853"/>
          <a:ext cx="1177245" cy="1098176"/>
        </a:xfrm>
        <a:prstGeom prst="rect">
          <a:avLst/>
        </a:prstGeom>
      </xdr:spPr>
    </xdr:pic>
    <xdr:clientData/>
  </xdr:twoCellAnchor>
  <xdr:twoCellAnchor>
    <xdr:from>
      <xdr:col>1</xdr:col>
      <xdr:colOff>190501</xdr:colOff>
      <xdr:row>114</xdr:row>
      <xdr:rowOff>112059</xdr:rowOff>
    </xdr:from>
    <xdr:to>
      <xdr:col>1</xdr:col>
      <xdr:colOff>1572885</xdr:colOff>
      <xdr:row>114</xdr:row>
      <xdr:rowOff>1187824</xdr:rowOff>
    </xdr:to>
    <xdr:pic>
      <xdr:nvPicPr>
        <xdr:cNvPr id="106" name="Picture 105">
          <a:extLst>
            <a:ext uri="{FF2B5EF4-FFF2-40B4-BE49-F238E27FC236}">
              <a16:creationId xmlns:a16="http://schemas.microsoft.com/office/drawing/2014/main" id="{C8FE7831-3663-B63F-38C9-358E422ED9B1}"/>
            </a:ext>
          </a:extLst>
        </xdr:cNvPr>
        <xdr:cNvPicPr>
          <a:picLocks noChangeAspect="1"/>
        </xdr:cNvPicPr>
      </xdr:nvPicPr>
      <xdr:blipFill>
        <a:blip xmlns:r="http://schemas.openxmlformats.org/officeDocument/2006/relationships" r:embed="rId92"/>
        <a:stretch>
          <a:fillRect/>
        </a:stretch>
      </xdr:blipFill>
      <xdr:spPr>
        <a:xfrm>
          <a:off x="795619" y="130559735"/>
          <a:ext cx="1382384" cy="1075765"/>
        </a:xfrm>
        <a:prstGeom prst="rect">
          <a:avLst/>
        </a:prstGeom>
      </xdr:spPr>
    </xdr:pic>
    <xdr:clientData/>
  </xdr:twoCellAnchor>
  <xdr:twoCellAnchor>
    <xdr:from>
      <xdr:col>1</xdr:col>
      <xdr:colOff>179294</xdr:colOff>
      <xdr:row>115</xdr:row>
      <xdr:rowOff>100854</xdr:rowOff>
    </xdr:from>
    <xdr:to>
      <xdr:col>1</xdr:col>
      <xdr:colOff>1580029</xdr:colOff>
      <xdr:row>115</xdr:row>
      <xdr:rowOff>1174916</xdr:rowOff>
    </xdr:to>
    <xdr:pic>
      <xdr:nvPicPr>
        <xdr:cNvPr id="107" name="Picture 106">
          <a:extLst>
            <a:ext uri="{FF2B5EF4-FFF2-40B4-BE49-F238E27FC236}">
              <a16:creationId xmlns:a16="http://schemas.microsoft.com/office/drawing/2014/main" id="{8C82C470-242A-3FD3-9D50-D10FC3CAFF50}"/>
            </a:ext>
          </a:extLst>
        </xdr:cNvPr>
        <xdr:cNvPicPr>
          <a:picLocks noChangeAspect="1"/>
        </xdr:cNvPicPr>
      </xdr:nvPicPr>
      <xdr:blipFill>
        <a:blip xmlns:r="http://schemas.openxmlformats.org/officeDocument/2006/relationships" r:embed="rId93"/>
        <a:stretch>
          <a:fillRect/>
        </a:stretch>
      </xdr:blipFill>
      <xdr:spPr>
        <a:xfrm>
          <a:off x="784412" y="131814795"/>
          <a:ext cx="1400735" cy="1074062"/>
        </a:xfrm>
        <a:prstGeom prst="rect">
          <a:avLst/>
        </a:prstGeom>
      </xdr:spPr>
    </xdr:pic>
    <xdr:clientData/>
  </xdr:twoCellAnchor>
  <xdr:twoCellAnchor>
    <xdr:from>
      <xdr:col>1</xdr:col>
      <xdr:colOff>190501</xdr:colOff>
      <xdr:row>116</xdr:row>
      <xdr:rowOff>78441</xdr:rowOff>
    </xdr:from>
    <xdr:to>
      <xdr:col>1</xdr:col>
      <xdr:colOff>1322295</xdr:colOff>
      <xdr:row>116</xdr:row>
      <xdr:rowOff>1166024</xdr:rowOff>
    </xdr:to>
    <xdr:pic>
      <xdr:nvPicPr>
        <xdr:cNvPr id="108" name="Picture 107">
          <a:extLst>
            <a:ext uri="{FF2B5EF4-FFF2-40B4-BE49-F238E27FC236}">
              <a16:creationId xmlns:a16="http://schemas.microsoft.com/office/drawing/2014/main" id="{7C8AFFB0-7AC3-784B-C075-3CFED4CF133E}"/>
            </a:ext>
          </a:extLst>
        </xdr:cNvPr>
        <xdr:cNvPicPr>
          <a:picLocks noChangeAspect="1"/>
        </xdr:cNvPicPr>
      </xdr:nvPicPr>
      <xdr:blipFill>
        <a:blip xmlns:r="http://schemas.openxmlformats.org/officeDocument/2006/relationships" r:embed="rId94"/>
        <a:stretch>
          <a:fillRect/>
        </a:stretch>
      </xdr:blipFill>
      <xdr:spPr>
        <a:xfrm>
          <a:off x="795619" y="133058647"/>
          <a:ext cx="1131794" cy="1087583"/>
        </a:xfrm>
        <a:prstGeom prst="rect">
          <a:avLst/>
        </a:prstGeom>
      </xdr:spPr>
    </xdr:pic>
    <xdr:clientData/>
  </xdr:twoCellAnchor>
  <xdr:twoCellAnchor>
    <xdr:from>
      <xdr:col>1</xdr:col>
      <xdr:colOff>235323</xdr:colOff>
      <xdr:row>117</xdr:row>
      <xdr:rowOff>44824</xdr:rowOff>
    </xdr:from>
    <xdr:to>
      <xdr:col>1</xdr:col>
      <xdr:colOff>1546411</xdr:colOff>
      <xdr:row>117</xdr:row>
      <xdr:rowOff>1205212</xdr:rowOff>
    </xdr:to>
    <xdr:pic>
      <xdr:nvPicPr>
        <xdr:cNvPr id="109" name="Picture 108">
          <a:extLst>
            <a:ext uri="{FF2B5EF4-FFF2-40B4-BE49-F238E27FC236}">
              <a16:creationId xmlns:a16="http://schemas.microsoft.com/office/drawing/2014/main" id="{7A753573-CCEF-6E6A-1F6A-C0E9A63CC00D}"/>
            </a:ext>
          </a:extLst>
        </xdr:cNvPr>
        <xdr:cNvPicPr>
          <a:picLocks noChangeAspect="1"/>
        </xdr:cNvPicPr>
      </xdr:nvPicPr>
      <xdr:blipFill>
        <a:blip xmlns:r="http://schemas.openxmlformats.org/officeDocument/2006/relationships" r:embed="rId95"/>
        <a:stretch>
          <a:fillRect/>
        </a:stretch>
      </xdr:blipFill>
      <xdr:spPr>
        <a:xfrm>
          <a:off x="840441" y="134291295"/>
          <a:ext cx="1311088" cy="1160388"/>
        </a:xfrm>
        <a:prstGeom prst="rect">
          <a:avLst/>
        </a:prstGeom>
      </xdr:spPr>
    </xdr:pic>
    <xdr:clientData/>
  </xdr:twoCellAnchor>
  <xdr:twoCellAnchor>
    <xdr:from>
      <xdr:col>1</xdr:col>
      <xdr:colOff>212912</xdr:colOff>
      <xdr:row>118</xdr:row>
      <xdr:rowOff>56029</xdr:rowOff>
    </xdr:from>
    <xdr:to>
      <xdr:col>1</xdr:col>
      <xdr:colOff>1245121</xdr:colOff>
      <xdr:row>118</xdr:row>
      <xdr:rowOff>1154206</xdr:rowOff>
    </xdr:to>
    <xdr:pic>
      <xdr:nvPicPr>
        <xdr:cNvPr id="110" name="Picture 109">
          <a:extLst>
            <a:ext uri="{FF2B5EF4-FFF2-40B4-BE49-F238E27FC236}">
              <a16:creationId xmlns:a16="http://schemas.microsoft.com/office/drawing/2014/main" id="{39F839C4-A5CD-3D73-BBEA-9252A6CA1A85}"/>
            </a:ext>
          </a:extLst>
        </xdr:cNvPr>
        <xdr:cNvPicPr>
          <a:picLocks noChangeAspect="1"/>
        </xdr:cNvPicPr>
      </xdr:nvPicPr>
      <xdr:blipFill>
        <a:blip xmlns:r="http://schemas.openxmlformats.org/officeDocument/2006/relationships" r:embed="rId96"/>
        <a:stretch>
          <a:fillRect/>
        </a:stretch>
      </xdr:blipFill>
      <xdr:spPr>
        <a:xfrm>
          <a:off x="818030" y="135568764"/>
          <a:ext cx="1032209" cy="1098177"/>
        </a:xfrm>
        <a:prstGeom prst="rect">
          <a:avLst/>
        </a:prstGeom>
      </xdr:spPr>
    </xdr:pic>
    <xdr:clientData/>
  </xdr:twoCellAnchor>
  <xdr:twoCellAnchor>
    <xdr:from>
      <xdr:col>1</xdr:col>
      <xdr:colOff>168090</xdr:colOff>
      <xdr:row>120</xdr:row>
      <xdr:rowOff>56029</xdr:rowOff>
    </xdr:from>
    <xdr:to>
      <xdr:col>1</xdr:col>
      <xdr:colOff>1424656</xdr:colOff>
      <xdr:row>120</xdr:row>
      <xdr:rowOff>1131794</xdr:rowOff>
    </xdr:to>
    <xdr:pic>
      <xdr:nvPicPr>
        <xdr:cNvPr id="111" name="Picture 110">
          <a:extLst>
            <a:ext uri="{FF2B5EF4-FFF2-40B4-BE49-F238E27FC236}">
              <a16:creationId xmlns:a16="http://schemas.microsoft.com/office/drawing/2014/main" id="{381E3A03-965D-9668-457C-68008AC98619}"/>
            </a:ext>
          </a:extLst>
        </xdr:cNvPr>
        <xdr:cNvPicPr>
          <a:picLocks noChangeAspect="1"/>
        </xdr:cNvPicPr>
      </xdr:nvPicPr>
      <xdr:blipFill>
        <a:blip xmlns:r="http://schemas.openxmlformats.org/officeDocument/2006/relationships" r:embed="rId97"/>
        <a:stretch>
          <a:fillRect/>
        </a:stretch>
      </xdr:blipFill>
      <xdr:spPr>
        <a:xfrm>
          <a:off x="773208" y="136835029"/>
          <a:ext cx="1256566" cy="1075765"/>
        </a:xfrm>
        <a:prstGeom prst="rect">
          <a:avLst/>
        </a:prstGeom>
      </xdr:spPr>
    </xdr:pic>
    <xdr:clientData/>
  </xdr:twoCellAnchor>
  <xdr:twoCellAnchor>
    <xdr:from>
      <xdr:col>1</xdr:col>
      <xdr:colOff>347382</xdr:colOff>
      <xdr:row>122</xdr:row>
      <xdr:rowOff>78443</xdr:rowOff>
    </xdr:from>
    <xdr:to>
      <xdr:col>1</xdr:col>
      <xdr:colOff>1299882</xdr:colOff>
      <xdr:row>122</xdr:row>
      <xdr:rowOff>1158947</xdr:rowOff>
    </xdr:to>
    <xdr:pic>
      <xdr:nvPicPr>
        <xdr:cNvPr id="113" name="Picture 112">
          <a:extLst>
            <a:ext uri="{FF2B5EF4-FFF2-40B4-BE49-F238E27FC236}">
              <a16:creationId xmlns:a16="http://schemas.microsoft.com/office/drawing/2014/main" id="{0C67A3EA-2AF8-1C38-4BE1-6FF65DC96B8B}"/>
            </a:ext>
          </a:extLst>
        </xdr:cNvPr>
        <xdr:cNvPicPr>
          <a:picLocks noChangeAspect="1"/>
        </xdr:cNvPicPr>
      </xdr:nvPicPr>
      <xdr:blipFill>
        <a:blip xmlns:r="http://schemas.openxmlformats.org/officeDocument/2006/relationships" r:embed="rId98"/>
        <a:stretch>
          <a:fillRect/>
        </a:stretch>
      </xdr:blipFill>
      <xdr:spPr>
        <a:xfrm>
          <a:off x="952500" y="138123708"/>
          <a:ext cx="952500" cy="1080504"/>
        </a:xfrm>
        <a:prstGeom prst="rect">
          <a:avLst/>
        </a:prstGeom>
      </xdr:spPr>
    </xdr:pic>
    <xdr:clientData/>
  </xdr:twoCellAnchor>
  <xdr:twoCellAnchor>
    <xdr:from>
      <xdr:col>1</xdr:col>
      <xdr:colOff>224118</xdr:colOff>
      <xdr:row>124</xdr:row>
      <xdr:rowOff>78441</xdr:rowOff>
    </xdr:from>
    <xdr:to>
      <xdr:col>1</xdr:col>
      <xdr:colOff>1430523</xdr:colOff>
      <xdr:row>124</xdr:row>
      <xdr:rowOff>1131794</xdr:rowOff>
    </xdr:to>
    <xdr:pic>
      <xdr:nvPicPr>
        <xdr:cNvPr id="114" name="Picture 113">
          <a:extLst>
            <a:ext uri="{FF2B5EF4-FFF2-40B4-BE49-F238E27FC236}">
              <a16:creationId xmlns:a16="http://schemas.microsoft.com/office/drawing/2014/main" id="{4A6FDC4B-C6DF-38F3-8B70-0C73B477C19B}"/>
            </a:ext>
          </a:extLst>
        </xdr:cNvPr>
        <xdr:cNvPicPr>
          <a:picLocks noChangeAspect="1"/>
        </xdr:cNvPicPr>
      </xdr:nvPicPr>
      <xdr:blipFill>
        <a:blip xmlns:r="http://schemas.openxmlformats.org/officeDocument/2006/relationships" r:embed="rId99"/>
        <a:stretch>
          <a:fillRect/>
        </a:stretch>
      </xdr:blipFill>
      <xdr:spPr>
        <a:xfrm>
          <a:off x="829236" y="139389970"/>
          <a:ext cx="1206405" cy="1053353"/>
        </a:xfrm>
        <a:prstGeom prst="rect">
          <a:avLst/>
        </a:prstGeom>
      </xdr:spPr>
    </xdr:pic>
    <xdr:clientData/>
  </xdr:twoCellAnchor>
  <xdr:twoCellAnchor>
    <xdr:from>
      <xdr:col>1</xdr:col>
      <xdr:colOff>179294</xdr:colOff>
      <xdr:row>127</xdr:row>
      <xdr:rowOff>78442</xdr:rowOff>
    </xdr:from>
    <xdr:to>
      <xdr:col>1</xdr:col>
      <xdr:colOff>1447828</xdr:colOff>
      <xdr:row>127</xdr:row>
      <xdr:rowOff>1187824</xdr:rowOff>
    </xdr:to>
    <xdr:pic>
      <xdr:nvPicPr>
        <xdr:cNvPr id="115" name="Picture 114">
          <a:extLst>
            <a:ext uri="{FF2B5EF4-FFF2-40B4-BE49-F238E27FC236}">
              <a16:creationId xmlns:a16="http://schemas.microsoft.com/office/drawing/2014/main" id="{030310D4-7438-ACF2-DFE2-42B64A73CAD3}"/>
            </a:ext>
          </a:extLst>
        </xdr:cNvPr>
        <xdr:cNvPicPr>
          <a:picLocks noChangeAspect="1"/>
        </xdr:cNvPicPr>
      </xdr:nvPicPr>
      <xdr:blipFill>
        <a:blip xmlns:r="http://schemas.openxmlformats.org/officeDocument/2006/relationships" r:embed="rId100"/>
        <a:stretch>
          <a:fillRect/>
        </a:stretch>
      </xdr:blipFill>
      <xdr:spPr>
        <a:xfrm>
          <a:off x="784412" y="140656236"/>
          <a:ext cx="1268534" cy="1109382"/>
        </a:xfrm>
        <a:prstGeom prst="rect">
          <a:avLst/>
        </a:prstGeom>
      </xdr:spPr>
    </xdr:pic>
    <xdr:clientData/>
  </xdr:twoCellAnchor>
  <xdr:twoCellAnchor>
    <xdr:from>
      <xdr:col>1</xdr:col>
      <xdr:colOff>134471</xdr:colOff>
      <xdr:row>130</xdr:row>
      <xdr:rowOff>89647</xdr:rowOff>
    </xdr:from>
    <xdr:to>
      <xdr:col>1</xdr:col>
      <xdr:colOff>1527417</xdr:colOff>
      <xdr:row>130</xdr:row>
      <xdr:rowOff>1199029</xdr:rowOff>
    </xdr:to>
    <xdr:pic>
      <xdr:nvPicPr>
        <xdr:cNvPr id="116" name="Picture 115">
          <a:extLst>
            <a:ext uri="{FF2B5EF4-FFF2-40B4-BE49-F238E27FC236}">
              <a16:creationId xmlns:a16="http://schemas.microsoft.com/office/drawing/2014/main" id="{BE52516C-D754-E1E3-A9EB-4FB9BEE9FEA7}"/>
            </a:ext>
          </a:extLst>
        </xdr:cNvPr>
        <xdr:cNvPicPr>
          <a:picLocks noChangeAspect="1"/>
        </xdr:cNvPicPr>
      </xdr:nvPicPr>
      <xdr:blipFill>
        <a:blip xmlns:r="http://schemas.openxmlformats.org/officeDocument/2006/relationships" r:embed="rId101"/>
        <a:stretch>
          <a:fillRect/>
        </a:stretch>
      </xdr:blipFill>
      <xdr:spPr>
        <a:xfrm>
          <a:off x="739589" y="141933706"/>
          <a:ext cx="1392946" cy="1109382"/>
        </a:xfrm>
        <a:prstGeom prst="rect">
          <a:avLst/>
        </a:prstGeom>
      </xdr:spPr>
    </xdr:pic>
    <xdr:clientData/>
  </xdr:twoCellAnchor>
  <xdr:twoCellAnchor>
    <xdr:from>
      <xdr:col>1</xdr:col>
      <xdr:colOff>156882</xdr:colOff>
      <xdr:row>132</xdr:row>
      <xdr:rowOff>56031</xdr:rowOff>
    </xdr:from>
    <xdr:to>
      <xdr:col>1</xdr:col>
      <xdr:colOff>1233148</xdr:colOff>
      <xdr:row>132</xdr:row>
      <xdr:rowOff>1165413</xdr:rowOff>
    </xdr:to>
    <xdr:pic>
      <xdr:nvPicPr>
        <xdr:cNvPr id="117" name="Picture 116">
          <a:extLst>
            <a:ext uri="{FF2B5EF4-FFF2-40B4-BE49-F238E27FC236}">
              <a16:creationId xmlns:a16="http://schemas.microsoft.com/office/drawing/2014/main" id="{7DFCE2BD-CECC-903A-A9C3-1984EB108E8A}"/>
            </a:ext>
          </a:extLst>
        </xdr:cNvPr>
        <xdr:cNvPicPr>
          <a:picLocks noChangeAspect="1"/>
        </xdr:cNvPicPr>
      </xdr:nvPicPr>
      <xdr:blipFill>
        <a:blip xmlns:r="http://schemas.openxmlformats.org/officeDocument/2006/relationships" r:embed="rId102"/>
        <a:stretch>
          <a:fillRect/>
        </a:stretch>
      </xdr:blipFill>
      <xdr:spPr>
        <a:xfrm>
          <a:off x="762000" y="143166355"/>
          <a:ext cx="1076266" cy="1109382"/>
        </a:xfrm>
        <a:prstGeom prst="rect">
          <a:avLst/>
        </a:prstGeom>
      </xdr:spPr>
    </xdr:pic>
    <xdr:clientData/>
  </xdr:twoCellAnchor>
  <xdr:twoCellAnchor>
    <xdr:from>
      <xdr:col>1</xdr:col>
      <xdr:colOff>168088</xdr:colOff>
      <xdr:row>134</xdr:row>
      <xdr:rowOff>56029</xdr:rowOff>
    </xdr:from>
    <xdr:to>
      <xdr:col>1</xdr:col>
      <xdr:colOff>1315807</xdr:colOff>
      <xdr:row>134</xdr:row>
      <xdr:rowOff>1154206</xdr:rowOff>
    </xdr:to>
    <xdr:pic>
      <xdr:nvPicPr>
        <xdr:cNvPr id="118" name="Picture 117">
          <a:extLst>
            <a:ext uri="{FF2B5EF4-FFF2-40B4-BE49-F238E27FC236}">
              <a16:creationId xmlns:a16="http://schemas.microsoft.com/office/drawing/2014/main" id="{5079277A-6AD8-B231-24CB-E2706CCCAAB6}"/>
            </a:ext>
          </a:extLst>
        </xdr:cNvPr>
        <xdr:cNvPicPr>
          <a:picLocks noChangeAspect="1"/>
        </xdr:cNvPicPr>
      </xdr:nvPicPr>
      <xdr:blipFill>
        <a:blip xmlns:r="http://schemas.openxmlformats.org/officeDocument/2006/relationships" r:embed="rId103"/>
        <a:stretch>
          <a:fillRect/>
        </a:stretch>
      </xdr:blipFill>
      <xdr:spPr>
        <a:xfrm>
          <a:off x="773206" y="144432617"/>
          <a:ext cx="1147719" cy="1098177"/>
        </a:xfrm>
        <a:prstGeom prst="rect">
          <a:avLst/>
        </a:prstGeom>
      </xdr:spPr>
    </xdr:pic>
    <xdr:clientData/>
  </xdr:twoCellAnchor>
  <xdr:twoCellAnchor>
    <xdr:from>
      <xdr:col>1</xdr:col>
      <xdr:colOff>246529</xdr:colOff>
      <xdr:row>136</xdr:row>
      <xdr:rowOff>56029</xdr:rowOff>
    </xdr:from>
    <xdr:to>
      <xdr:col>1</xdr:col>
      <xdr:colOff>1266067</xdr:colOff>
      <xdr:row>136</xdr:row>
      <xdr:rowOff>1165411</xdr:rowOff>
    </xdr:to>
    <xdr:pic>
      <xdr:nvPicPr>
        <xdr:cNvPr id="119" name="Picture 118">
          <a:extLst>
            <a:ext uri="{FF2B5EF4-FFF2-40B4-BE49-F238E27FC236}">
              <a16:creationId xmlns:a16="http://schemas.microsoft.com/office/drawing/2014/main" id="{9FDDE3C0-16F5-D8E4-C7CA-71A3F22CB7A9}"/>
            </a:ext>
          </a:extLst>
        </xdr:cNvPr>
        <xdr:cNvPicPr>
          <a:picLocks noChangeAspect="1"/>
        </xdr:cNvPicPr>
      </xdr:nvPicPr>
      <xdr:blipFill>
        <a:blip xmlns:r="http://schemas.openxmlformats.org/officeDocument/2006/relationships" r:embed="rId104"/>
        <a:stretch>
          <a:fillRect/>
        </a:stretch>
      </xdr:blipFill>
      <xdr:spPr>
        <a:xfrm>
          <a:off x="851647" y="145698882"/>
          <a:ext cx="1019538" cy="1109382"/>
        </a:xfrm>
        <a:prstGeom prst="rect">
          <a:avLst/>
        </a:prstGeom>
      </xdr:spPr>
    </xdr:pic>
    <xdr:clientData/>
  </xdr:twoCellAnchor>
  <xdr:twoCellAnchor>
    <xdr:from>
      <xdr:col>1</xdr:col>
      <xdr:colOff>246531</xdr:colOff>
      <xdr:row>138</xdr:row>
      <xdr:rowOff>56029</xdr:rowOff>
    </xdr:from>
    <xdr:to>
      <xdr:col>1</xdr:col>
      <xdr:colOff>1367119</xdr:colOff>
      <xdr:row>138</xdr:row>
      <xdr:rowOff>1184980</xdr:rowOff>
    </xdr:to>
    <xdr:pic>
      <xdr:nvPicPr>
        <xdr:cNvPr id="120" name="Picture 119">
          <a:extLst>
            <a:ext uri="{FF2B5EF4-FFF2-40B4-BE49-F238E27FC236}">
              <a16:creationId xmlns:a16="http://schemas.microsoft.com/office/drawing/2014/main" id="{1C0674B0-DBAF-186C-908E-08CC4429F8AC}"/>
            </a:ext>
          </a:extLst>
        </xdr:cNvPr>
        <xdr:cNvPicPr>
          <a:picLocks noChangeAspect="1"/>
        </xdr:cNvPicPr>
      </xdr:nvPicPr>
      <xdr:blipFill>
        <a:blip xmlns:r="http://schemas.openxmlformats.org/officeDocument/2006/relationships" r:embed="rId105"/>
        <a:stretch>
          <a:fillRect/>
        </a:stretch>
      </xdr:blipFill>
      <xdr:spPr>
        <a:xfrm>
          <a:off x="851649" y="146965147"/>
          <a:ext cx="1120588" cy="1128951"/>
        </a:xfrm>
        <a:prstGeom prst="rect">
          <a:avLst/>
        </a:prstGeom>
      </xdr:spPr>
    </xdr:pic>
    <xdr:clientData/>
  </xdr:twoCellAnchor>
  <xdr:twoCellAnchor>
    <xdr:from>
      <xdr:col>1</xdr:col>
      <xdr:colOff>190500</xdr:colOff>
      <xdr:row>140</xdr:row>
      <xdr:rowOff>112059</xdr:rowOff>
    </xdr:from>
    <xdr:to>
      <xdr:col>1</xdr:col>
      <xdr:colOff>1722141</xdr:colOff>
      <xdr:row>140</xdr:row>
      <xdr:rowOff>1199030</xdr:rowOff>
    </xdr:to>
    <xdr:pic>
      <xdr:nvPicPr>
        <xdr:cNvPr id="121" name="Picture 120">
          <a:extLst>
            <a:ext uri="{FF2B5EF4-FFF2-40B4-BE49-F238E27FC236}">
              <a16:creationId xmlns:a16="http://schemas.microsoft.com/office/drawing/2014/main" id="{457984BE-481D-313C-32E4-016FCE273267}"/>
            </a:ext>
          </a:extLst>
        </xdr:cNvPr>
        <xdr:cNvPicPr>
          <a:picLocks noChangeAspect="1"/>
        </xdr:cNvPicPr>
      </xdr:nvPicPr>
      <xdr:blipFill>
        <a:blip xmlns:r="http://schemas.openxmlformats.org/officeDocument/2006/relationships" r:embed="rId106"/>
        <a:stretch>
          <a:fillRect/>
        </a:stretch>
      </xdr:blipFill>
      <xdr:spPr>
        <a:xfrm>
          <a:off x="795618" y="148287441"/>
          <a:ext cx="1531641" cy="1086971"/>
        </a:xfrm>
        <a:prstGeom prst="rect">
          <a:avLst/>
        </a:prstGeom>
      </xdr:spPr>
    </xdr:pic>
    <xdr:clientData/>
  </xdr:twoCellAnchor>
  <xdr:twoCellAnchor>
    <xdr:from>
      <xdr:col>1</xdr:col>
      <xdr:colOff>280147</xdr:colOff>
      <xdr:row>142</xdr:row>
      <xdr:rowOff>78441</xdr:rowOff>
    </xdr:from>
    <xdr:to>
      <xdr:col>1</xdr:col>
      <xdr:colOff>1558176</xdr:colOff>
      <xdr:row>142</xdr:row>
      <xdr:rowOff>1232647</xdr:rowOff>
    </xdr:to>
    <xdr:pic>
      <xdr:nvPicPr>
        <xdr:cNvPr id="122" name="Picture 121">
          <a:extLst>
            <a:ext uri="{FF2B5EF4-FFF2-40B4-BE49-F238E27FC236}">
              <a16:creationId xmlns:a16="http://schemas.microsoft.com/office/drawing/2014/main" id="{689AD680-BEFC-B5DE-69D8-480C7A276067}"/>
            </a:ext>
          </a:extLst>
        </xdr:cNvPr>
        <xdr:cNvPicPr>
          <a:picLocks noChangeAspect="1"/>
        </xdr:cNvPicPr>
      </xdr:nvPicPr>
      <xdr:blipFill>
        <a:blip xmlns:r="http://schemas.openxmlformats.org/officeDocument/2006/relationships" r:embed="rId107"/>
        <a:stretch>
          <a:fillRect/>
        </a:stretch>
      </xdr:blipFill>
      <xdr:spPr>
        <a:xfrm>
          <a:off x="885265" y="149520088"/>
          <a:ext cx="1278029" cy="1154206"/>
        </a:xfrm>
        <a:prstGeom prst="rect">
          <a:avLst/>
        </a:prstGeom>
      </xdr:spPr>
    </xdr:pic>
    <xdr:clientData/>
  </xdr:twoCellAnchor>
  <xdr:twoCellAnchor>
    <xdr:from>
      <xdr:col>1</xdr:col>
      <xdr:colOff>347383</xdr:colOff>
      <xdr:row>143</xdr:row>
      <xdr:rowOff>100853</xdr:rowOff>
    </xdr:from>
    <xdr:to>
      <xdr:col>1</xdr:col>
      <xdr:colOff>1486113</xdr:colOff>
      <xdr:row>143</xdr:row>
      <xdr:rowOff>1187823</xdr:rowOff>
    </xdr:to>
    <xdr:pic>
      <xdr:nvPicPr>
        <xdr:cNvPr id="123" name="Picture 122">
          <a:extLst>
            <a:ext uri="{FF2B5EF4-FFF2-40B4-BE49-F238E27FC236}">
              <a16:creationId xmlns:a16="http://schemas.microsoft.com/office/drawing/2014/main" id="{85135B88-BB93-4DBB-2F61-994663783132}"/>
            </a:ext>
          </a:extLst>
        </xdr:cNvPr>
        <xdr:cNvPicPr>
          <a:picLocks noChangeAspect="1"/>
        </xdr:cNvPicPr>
      </xdr:nvPicPr>
      <xdr:blipFill>
        <a:blip xmlns:r="http://schemas.openxmlformats.org/officeDocument/2006/relationships" r:embed="rId108"/>
        <a:stretch>
          <a:fillRect/>
        </a:stretch>
      </xdr:blipFill>
      <xdr:spPr>
        <a:xfrm>
          <a:off x="952501" y="150808765"/>
          <a:ext cx="1138730" cy="1086970"/>
        </a:xfrm>
        <a:prstGeom prst="rect">
          <a:avLst/>
        </a:prstGeom>
      </xdr:spPr>
    </xdr:pic>
    <xdr:clientData/>
  </xdr:twoCellAnchor>
  <xdr:twoCellAnchor>
    <xdr:from>
      <xdr:col>1</xdr:col>
      <xdr:colOff>145677</xdr:colOff>
      <xdr:row>144</xdr:row>
      <xdr:rowOff>44823</xdr:rowOff>
    </xdr:from>
    <xdr:to>
      <xdr:col>1</xdr:col>
      <xdr:colOff>1440067</xdr:colOff>
      <xdr:row>144</xdr:row>
      <xdr:rowOff>1210235</xdr:rowOff>
    </xdr:to>
    <xdr:pic>
      <xdr:nvPicPr>
        <xdr:cNvPr id="124" name="Picture 123">
          <a:extLst>
            <a:ext uri="{FF2B5EF4-FFF2-40B4-BE49-F238E27FC236}">
              <a16:creationId xmlns:a16="http://schemas.microsoft.com/office/drawing/2014/main" id="{B503230D-ED21-C3FD-2364-43443E63B579}"/>
            </a:ext>
          </a:extLst>
        </xdr:cNvPr>
        <xdr:cNvPicPr>
          <a:picLocks noChangeAspect="1"/>
        </xdr:cNvPicPr>
      </xdr:nvPicPr>
      <xdr:blipFill>
        <a:blip xmlns:r="http://schemas.openxmlformats.org/officeDocument/2006/relationships" r:embed="rId109"/>
        <a:stretch>
          <a:fillRect/>
        </a:stretch>
      </xdr:blipFill>
      <xdr:spPr>
        <a:xfrm>
          <a:off x="750795" y="152018999"/>
          <a:ext cx="1294390" cy="1165412"/>
        </a:xfrm>
        <a:prstGeom prst="rect">
          <a:avLst/>
        </a:prstGeom>
      </xdr:spPr>
    </xdr:pic>
    <xdr:clientData/>
  </xdr:twoCellAnchor>
  <xdr:twoCellAnchor>
    <xdr:from>
      <xdr:col>1</xdr:col>
      <xdr:colOff>145677</xdr:colOff>
      <xdr:row>30</xdr:row>
      <xdr:rowOff>67236</xdr:rowOff>
    </xdr:from>
    <xdr:to>
      <xdr:col>1</xdr:col>
      <xdr:colOff>1443525</xdr:colOff>
      <xdr:row>30</xdr:row>
      <xdr:rowOff>1199030</xdr:rowOff>
    </xdr:to>
    <xdr:pic>
      <xdr:nvPicPr>
        <xdr:cNvPr id="9" name="Picture 8">
          <a:extLst>
            <a:ext uri="{FF2B5EF4-FFF2-40B4-BE49-F238E27FC236}">
              <a16:creationId xmlns:a16="http://schemas.microsoft.com/office/drawing/2014/main" id="{20A69B9E-9A08-4D0A-A6D4-74C1EDAE0031}"/>
            </a:ext>
          </a:extLst>
        </xdr:cNvPr>
        <xdr:cNvPicPr>
          <a:picLocks noChangeAspect="1"/>
        </xdr:cNvPicPr>
      </xdr:nvPicPr>
      <xdr:blipFill>
        <a:blip xmlns:r="http://schemas.openxmlformats.org/officeDocument/2006/relationships" r:embed="rId19"/>
        <a:stretch>
          <a:fillRect/>
        </a:stretch>
      </xdr:blipFill>
      <xdr:spPr>
        <a:xfrm>
          <a:off x="750795" y="29213736"/>
          <a:ext cx="1297848" cy="1131794"/>
        </a:xfrm>
        <a:prstGeom prst="rect">
          <a:avLst/>
        </a:prstGeom>
      </xdr:spPr>
    </xdr:pic>
    <xdr:clientData/>
  </xdr:twoCellAnchor>
  <xdr:twoCellAnchor>
    <xdr:from>
      <xdr:col>1</xdr:col>
      <xdr:colOff>212912</xdr:colOff>
      <xdr:row>27</xdr:row>
      <xdr:rowOff>156882</xdr:rowOff>
    </xdr:from>
    <xdr:to>
      <xdr:col>1</xdr:col>
      <xdr:colOff>1544641</xdr:colOff>
      <xdr:row>27</xdr:row>
      <xdr:rowOff>1176617</xdr:rowOff>
    </xdr:to>
    <xdr:pic>
      <xdr:nvPicPr>
        <xdr:cNvPr id="19" name="Picture 18" descr="Serta Restokraft Torch Lake Plush Pillowtop Two Sided Flippable Mattress -  Comfort Center Furniture and Mattresses">
          <a:extLst>
            <a:ext uri="{FF2B5EF4-FFF2-40B4-BE49-F238E27FC236}">
              <a16:creationId xmlns:a16="http://schemas.microsoft.com/office/drawing/2014/main" id="{71AA149C-196B-C861-0199-2348E4BBA0BE}"/>
            </a:ext>
          </a:extLst>
        </xdr:cNvPr>
        <xdr:cNvPicPr>
          <a:picLocks noChangeAspect="1" noChangeArrowheads="1"/>
        </xdr:cNvPicPr>
      </xdr:nvPicPr>
      <xdr:blipFill>
        <a:blip xmlns:r="http://schemas.openxmlformats.org/officeDocument/2006/relationships" r:embed="rId110">
          <a:extLst>
            <a:ext uri="{28A0092B-C50C-407E-A947-70E740481C1C}">
              <a14:useLocalDpi xmlns:a14="http://schemas.microsoft.com/office/drawing/2010/main" val="0"/>
            </a:ext>
          </a:extLst>
        </a:blip>
        <a:srcRect/>
        <a:stretch>
          <a:fillRect/>
        </a:stretch>
      </xdr:blipFill>
      <xdr:spPr bwMode="auto">
        <a:xfrm>
          <a:off x="818030" y="25504588"/>
          <a:ext cx="1331729" cy="10197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302559</xdr:colOff>
      <xdr:row>95</xdr:row>
      <xdr:rowOff>112059</xdr:rowOff>
    </xdr:from>
    <xdr:to>
      <xdr:col>1</xdr:col>
      <xdr:colOff>1249819</xdr:colOff>
      <xdr:row>95</xdr:row>
      <xdr:rowOff>1165412</xdr:rowOff>
    </xdr:to>
    <xdr:pic>
      <xdr:nvPicPr>
        <xdr:cNvPr id="22" name="Picture 21">
          <a:extLst>
            <a:ext uri="{FF2B5EF4-FFF2-40B4-BE49-F238E27FC236}">
              <a16:creationId xmlns:a16="http://schemas.microsoft.com/office/drawing/2014/main" id="{59057CC4-72D8-18EA-5809-43AEE27A3F3E}"/>
            </a:ext>
          </a:extLst>
        </xdr:cNvPr>
        <xdr:cNvPicPr>
          <a:picLocks noChangeAspect="1"/>
        </xdr:cNvPicPr>
      </xdr:nvPicPr>
      <xdr:blipFill>
        <a:blip xmlns:r="http://schemas.openxmlformats.org/officeDocument/2006/relationships" r:embed="rId111"/>
        <a:stretch>
          <a:fillRect/>
        </a:stretch>
      </xdr:blipFill>
      <xdr:spPr>
        <a:xfrm>
          <a:off x="302559" y="107766971"/>
          <a:ext cx="947260" cy="1053353"/>
        </a:xfrm>
        <a:prstGeom prst="rect">
          <a:avLst/>
        </a:prstGeom>
      </xdr:spPr>
    </xdr:pic>
    <xdr:clientData/>
  </xdr:twoCellAnchor>
  <xdr:twoCellAnchor>
    <xdr:from>
      <xdr:col>1</xdr:col>
      <xdr:colOff>336177</xdr:colOff>
      <xdr:row>96</xdr:row>
      <xdr:rowOff>56031</xdr:rowOff>
    </xdr:from>
    <xdr:to>
      <xdr:col>1</xdr:col>
      <xdr:colOff>1335102</xdr:colOff>
      <xdr:row>96</xdr:row>
      <xdr:rowOff>1221443</xdr:rowOff>
    </xdr:to>
    <xdr:pic>
      <xdr:nvPicPr>
        <xdr:cNvPr id="125" name="Picture 124">
          <a:extLst>
            <a:ext uri="{FF2B5EF4-FFF2-40B4-BE49-F238E27FC236}">
              <a16:creationId xmlns:a16="http://schemas.microsoft.com/office/drawing/2014/main" id="{5BC26BD1-339B-B835-4ADE-8CFEC910971C}"/>
            </a:ext>
          </a:extLst>
        </xdr:cNvPr>
        <xdr:cNvPicPr>
          <a:picLocks noChangeAspect="1"/>
        </xdr:cNvPicPr>
      </xdr:nvPicPr>
      <xdr:blipFill>
        <a:blip xmlns:r="http://schemas.openxmlformats.org/officeDocument/2006/relationships" r:embed="rId112"/>
        <a:stretch>
          <a:fillRect/>
        </a:stretch>
      </xdr:blipFill>
      <xdr:spPr>
        <a:xfrm>
          <a:off x="336177" y="108977207"/>
          <a:ext cx="998925" cy="1165412"/>
        </a:xfrm>
        <a:prstGeom prst="rect">
          <a:avLst/>
        </a:prstGeom>
      </xdr:spPr>
    </xdr:pic>
    <xdr:clientData/>
  </xdr:twoCellAnchor>
  <xdr:twoCellAnchor>
    <xdr:from>
      <xdr:col>1</xdr:col>
      <xdr:colOff>313764</xdr:colOff>
      <xdr:row>97</xdr:row>
      <xdr:rowOff>123264</xdr:rowOff>
    </xdr:from>
    <xdr:to>
      <xdr:col>1</xdr:col>
      <xdr:colOff>1257949</xdr:colOff>
      <xdr:row>97</xdr:row>
      <xdr:rowOff>1187823</xdr:rowOff>
    </xdr:to>
    <xdr:pic>
      <xdr:nvPicPr>
        <xdr:cNvPr id="126" name="Picture 125">
          <a:extLst>
            <a:ext uri="{FF2B5EF4-FFF2-40B4-BE49-F238E27FC236}">
              <a16:creationId xmlns:a16="http://schemas.microsoft.com/office/drawing/2014/main" id="{A1BB06E4-C975-EBD9-98B6-26DE56EA93B7}"/>
            </a:ext>
          </a:extLst>
        </xdr:cNvPr>
        <xdr:cNvPicPr>
          <a:picLocks noChangeAspect="1"/>
        </xdr:cNvPicPr>
      </xdr:nvPicPr>
      <xdr:blipFill>
        <a:blip xmlns:r="http://schemas.openxmlformats.org/officeDocument/2006/relationships" r:embed="rId113"/>
        <a:stretch>
          <a:fillRect/>
        </a:stretch>
      </xdr:blipFill>
      <xdr:spPr>
        <a:xfrm>
          <a:off x="313764" y="110310705"/>
          <a:ext cx="944185" cy="1064559"/>
        </a:xfrm>
        <a:prstGeom prst="rect">
          <a:avLst/>
        </a:prstGeom>
      </xdr:spPr>
    </xdr:pic>
    <xdr:clientData/>
  </xdr:twoCellAnchor>
  <xdr:twoCellAnchor>
    <xdr:from>
      <xdr:col>1</xdr:col>
      <xdr:colOff>190500</xdr:colOff>
      <xdr:row>98</xdr:row>
      <xdr:rowOff>89647</xdr:rowOff>
    </xdr:from>
    <xdr:to>
      <xdr:col>1</xdr:col>
      <xdr:colOff>1380103</xdr:colOff>
      <xdr:row>98</xdr:row>
      <xdr:rowOff>1176617</xdr:rowOff>
    </xdr:to>
    <xdr:pic>
      <xdr:nvPicPr>
        <xdr:cNvPr id="127" name="Picture 126">
          <a:extLst>
            <a:ext uri="{FF2B5EF4-FFF2-40B4-BE49-F238E27FC236}">
              <a16:creationId xmlns:a16="http://schemas.microsoft.com/office/drawing/2014/main" id="{CD44A458-DECD-F7FA-D4C2-39120F535362}"/>
            </a:ext>
          </a:extLst>
        </xdr:cNvPr>
        <xdr:cNvPicPr>
          <a:picLocks noChangeAspect="1"/>
        </xdr:cNvPicPr>
      </xdr:nvPicPr>
      <xdr:blipFill>
        <a:blip xmlns:r="http://schemas.openxmlformats.org/officeDocument/2006/relationships" r:embed="rId114"/>
        <a:stretch>
          <a:fillRect/>
        </a:stretch>
      </xdr:blipFill>
      <xdr:spPr>
        <a:xfrm>
          <a:off x="190500" y="111543353"/>
          <a:ext cx="1189603" cy="1086970"/>
        </a:xfrm>
        <a:prstGeom prst="rect">
          <a:avLst/>
        </a:prstGeom>
      </xdr:spPr>
    </xdr:pic>
    <xdr:clientData/>
  </xdr:twoCellAnchor>
  <xdr:twoCellAnchor>
    <xdr:from>
      <xdr:col>1</xdr:col>
      <xdr:colOff>224118</xdr:colOff>
      <xdr:row>99</xdr:row>
      <xdr:rowOff>89647</xdr:rowOff>
    </xdr:from>
    <xdr:to>
      <xdr:col>1</xdr:col>
      <xdr:colOff>1467632</xdr:colOff>
      <xdr:row>99</xdr:row>
      <xdr:rowOff>1154205</xdr:rowOff>
    </xdr:to>
    <xdr:pic>
      <xdr:nvPicPr>
        <xdr:cNvPr id="128" name="Picture 127">
          <a:extLst>
            <a:ext uri="{FF2B5EF4-FFF2-40B4-BE49-F238E27FC236}">
              <a16:creationId xmlns:a16="http://schemas.microsoft.com/office/drawing/2014/main" id="{CFE7685D-A541-49E2-207B-619D29689E73}"/>
            </a:ext>
          </a:extLst>
        </xdr:cNvPr>
        <xdr:cNvPicPr>
          <a:picLocks noChangeAspect="1"/>
        </xdr:cNvPicPr>
      </xdr:nvPicPr>
      <xdr:blipFill>
        <a:blip xmlns:r="http://schemas.openxmlformats.org/officeDocument/2006/relationships" r:embed="rId115"/>
        <a:stretch>
          <a:fillRect/>
        </a:stretch>
      </xdr:blipFill>
      <xdr:spPr>
        <a:xfrm>
          <a:off x="224118" y="112809618"/>
          <a:ext cx="1243514" cy="1064558"/>
        </a:xfrm>
        <a:prstGeom prst="rect">
          <a:avLst/>
        </a:prstGeom>
      </xdr:spPr>
    </xdr:pic>
    <xdr:clientData/>
  </xdr:twoCellAnchor>
  <xdr:twoCellAnchor>
    <xdr:from>
      <xdr:col>1</xdr:col>
      <xdr:colOff>168088</xdr:colOff>
      <xdr:row>100</xdr:row>
      <xdr:rowOff>67235</xdr:rowOff>
    </xdr:from>
    <xdr:to>
      <xdr:col>1</xdr:col>
      <xdr:colOff>1480559</xdr:colOff>
      <xdr:row>100</xdr:row>
      <xdr:rowOff>1131794</xdr:rowOff>
    </xdr:to>
    <xdr:pic>
      <xdr:nvPicPr>
        <xdr:cNvPr id="129" name="Picture 128">
          <a:extLst>
            <a:ext uri="{FF2B5EF4-FFF2-40B4-BE49-F238E27FC236}">
              <a16:creationId xmlns:a16="http://schemas.microsoft.com/office/drawing/2014/main" id="{D29A114C-98AF-236C-3B86-392794CF84AA}"/>
            </a:ext>
          </a:extLst>
        </xdr:cNvPr>
        <xdr:cNvPicPr>
          <a:picLocks noChangeAspect="1"/>
        </xdr:cNvPicPr>
      </xdr:nvPicPr>
      <xdr:blipFill>
        <a:blip xmlns:r="http://schemas.openxmlformats.org/officeDocument/2006/relationships" r:embed="rId116"/>
        <a:stretch>
          <a:fillRect/>
        </a:stretch>
      </xdr:blipFill>
      <xdr:spPr>
        <a:xfrm>
          <a:off x="168088" y="114053470"/>
          <a:ext cx="1312471" cy="1064559"/>
        </a:xfrm>
        <a:prstGeom prst="rect">
          <a:avLst/>
        </a:prstGeom>
      </xdr:spPr>
    </xdr:pic>
    <xdr:clientData/>
  </xdr:twoCellAnchor>
  <xdr:twoCellAnchor editAs="oneCell">
    <xdr:from>
      <xdr:col>1</xdr:col>
      <xdr:colOff>311727</xdr:colOff>
      <xdr:row>119</xdr:row>
      <xdr:rowOff>103910</xdr:rowOff>
    </xdr:from>
    <xdr:to>
      <xdr:col>1</xdr:col>
      <xdr:colOff>1281546</xdr:colOff>
      <xdr:row>119</xdr:row>
      <xdr:rowOff>1171850</xdr:rowOff>
    </xdr:to>
    <xdr:pic>
      <xdr:nvPicPr>
        <xdr:cNvPr id="88" name="Picture 87">
          <a:extLst>
            <a:ext uri="{FF2B5EF4-FFF2-40B4-BE49-F238E27FC236}">
              <a16:creationId xmlns:a16="http://schemas.microsoft.com/office/drawing/2014/main" id="{B6CC8A51-589A-D6F0-8FB2-7AFCAC0AED3A}"/>
            </a:ext>
          </a:extLst>
        </xdr:cNvPr>
        <xdr:cNvPicPr>
          <a:picLocks noChangeAspect="1" noChangeArrowheads="1"/>
        </xdr:cNvPicPr>
      </xdr:nvPicPr>
      <xdr:blipFill>
        <a:blip xmlns:r="http://schemas.openxmlformats.org/officeDocument/2006/relationships" r:embed="rId117" cstate="print">
          <a:extLst>
            <a:ext uri="{28A0092B-C50C-407E-A947-70E740481C1C}">
              <a14:useLocalDpi xmlns:a14="http://schemas.microsoft.com/office/drawing/2010/main" val="0"/>
            </a:ext>
          </a:extLst>
        </a:blip>
        <a:srcRect/>
        <a:stretch>
          <a:fillRect/>
        </a:stretch>
      </xdr:blipFill>
      <xdr:spPr bwMode="auto">
        <a:xfrm>
          <a:off x="311727" y="137922001"/>
          <a:ext cx="969819" cy="1067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122464</xdr:colOff>
      <xdr:row>121</xdr:row>
      <xdr:rowOff>149680</xdr:rowOff>
    </xdr:from>
    <xdr:to>
      <xdr:col>1</xdr:col>
      <xdr:colOff>1592035</xdr:colOff>
      <xdr:row>121</xdr:row>
      <xdr:rowOff>1082994</xdr:rowOff>
    </xdr:to>
    <xdr:pic>
      <xdr:nvPicPr>
        <xdr:cNvPr id="90" name="Picture 89">
          <a:extLst>
            <a:ext uri="{FF2B5EF4-FFF2-40B4-BE49-F238E27FC236}">
              <a16:creationId xmlns:a16="http://schemas.microsoft.com/office/drawing/2014/main" id="{61FF0C2D-476A-CEA8-7152-541F8F89E911}"/>
            </a:ext>
          </a:extLst>
        </xdr:cNvPr>
        <xdr:cNvPicPr>
          <a:picLocks noChangeAspect="1" noChangeArrowheads="1"/>
        </xdr:cNvPicPr>
      </xdr:nvPicPr>
      <xdr:blipFill>
        <a:blip xmlns:r="http://schemas.openxmlformats.org/officeDocument/2006/relationships" r:embed="rId118" cstate="print">
          <a:extLst>
            <a:ext uri="{28A0092B-C50C-407E-A947-70E740481C1C}">
              <a14:useLocalDpi xmlns:a14="http://schemas.microsoft.com/office/drawing/2010/main" val="0"/>
            </a:ext>
          </a:extLst>
        </a:blip>
        <a:srcRect/>
        <a:stretch>
          <a:fillRect/>
        </a:stretch>
      </xdr:blipFill>
      <xdr:spPr bwMode="auto">
        <a:xfrm>
          <a:off x="122464" y="140643430"/>
          <a:ext cx="1469571" cy="9333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367393</xdr:colOff>
      <xdr:row>123</xdr:row>
      <xdr:rowOff>81643</xdr:rowOff>
    </xdr:from>
    <xdr:to>
      <xdr:col>1</xdr:col>
      <xdr:colOff>1251858</xdr:colOff>
      <xdr:row>123</xdr:row>
      <xdr:rowOff>1146646</xdr:rowOff>
    </xdr:to>
    <xdr:pic>
      <xdr:nvPicPr>
        <xdr:cNvPr id="92" name="Picture 91">
          <a:extLst>
            <a:ext uri="{FF2B5EF4-FFF2-40B4-BE49-F238E27FC236}">
              <a16:creationId xmlns:a16="http://schemas.microsoft.com/office/drawing/2014/main" id="{01FD11E5-3A64-FEDC-3307-905DE949FFDA}"/>
            </a:ext>
          </a:extLst>
        </xdr:cNvPr>
        <xdr:cNvPicPr>
          <a:picLocks noChangeAspect="1" noChangeArrowheads="1"/>
        </xdr:cNvPicPr>
      </xdr:nvPicPr>
      <xdr:blipFill>
        <a:blip xmlns:r="http://schemas.openxmlformats.org/officeDocument/2006/relationships" r:embed="rId119" cstate="print">
          <a:extLst>
            <a:ext uri="{28A0092B-C50C-407E-A947-70E740481C1C}">
              <a14:useLocalDpi xmlns:a14="http://schemas.microsoft.com/office/drawing/2010/main" val="0"/>
            </a:ext>
          </a:extLst>
        </a:blip>
        <a:srcRect/>
        <a:stretch>
          <a:fillRect/>
        </a:stretch>
      </xdr:blipFill>
      <xdr:spPr bwMode="auto">
        <a:xfrm>
          <a:off x="367393" y="143106322"/>
          <a:ext cx="884465" cy="106500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149679</xdr:colOff>
      <xdr:row>125</xdr:row>
      <xdr:rowOff>68036</xdr:rowOff>
    </xdr:from>
    <xdr:to>
      <xdr:col>1</xdr:col>
      <xdr:colOff>1664898</xdr:colOff>
      <xdr:row>125</xdr:row>
      <xdr:rowOff>1197429</xdr:rowOff>
    </xdr:to>
    <xdr:pic>
      <xdr:nvPicPr>
        <xdr:cNvPr id="131" name="Picture 130">
          <a:extLst>
            <a:ext uri="{FF2B5EF4-FFF2-40B4-BE49-F238E27FC236}">
              <a16:creationId xmlns:a16="http://schemas.microsoft.com/office/drawing/2014/main" id="{B059AF77-F53E-3771-19A9-19919DE0423D}"/>
            </a:ext>
          </a:extLst>
        </xdr:cNvPr>
        <xdr:cNvPicPr>
          <a:picLocks noChangeAspect="1" noChangeArrowheads="1"/>
        </xdr:cNvPicPr>
      </xdr:nvPicPr>
      <xdr:blipFill>
        <a:blip xmlns:r="http://schemas.openxmlformats.org/officeDocument/2006/relationships" r:embed="rId120" cstate="print">
          <a:extLst>
            <a:ext uri="{28A0092B-C50C-407E-A947-70E740481C1C}">
              <a14:useLocalDpi xmlns:a14="http://schemas.microsoft.com/office/drawing/2010/main" val="0"/>
            </a:ext>
          </a:extLst>
        </a:blip>
        <a:srcRect/>
        <a:stretch>
          <a:fillRect/>
        </a:stretch>
      </xdr:blipFill>
      <xdr:spPr bwMode="auto">
        <a:xfrm>
          <a:off x="149679" y="145623643"/>
          <a:ext cx="1515219" cy="11293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136070</xdr:colOff>
      <xdr:row>128</xdr:row>
      <xdr:rowOff>54429</xdr:rowOff>
    </xdr:from>
    <xdr:to>
      <xdr:col>1</xdr:col>
      <xdr:colOff>1527765</xdr:colOff>
      <xdr:row>128</xdr:row>
      <xdr:rowOff>1129393</xdr:rowOff>
    </xdr:to>
    <xdr:pic>
      <xdr:nvPicPr>
        <xdr:cNvPr id="134" name="Picture 133">
          <a:extLst>
            <a:ext uri="{FF2B5EF4-FFF2-40B4-BE49-F238E27FC236}">
              <a16:creationId xmlns:a16="http://schemas.microsoft.com/office/drawing/2014/main" id="{A3E5ED12-47CC-7C08-0A02-A8CE9CB8BADC}"/>
            </a:ext>
          </a:extLst>
        </xdr:cNvPr>
        <xdr:cNvPicPr>
          <a:picLocks noChangeAspect="1" noChangeArrowheads="1"/>
        </xdr:cNvPicPr>
      </xdr:nvPicPr>
      <xdr:blipFill rotWithShape="1">
        <a:blip xmlns:r="http://schemas.openxmlformats.org/officeDocument/2006/relationships" r:embed="rId121" cstate="print">
          <a:extLst>
            <a:ext uri="{28A0092B-C50C-407E-A947-70E740481C1C}">
              <a14:useLocalDpi xmlns:a14="http://schemas.microsoft.com/office/drawing/2010/main" val="0"/>
            </a:ext>
          </a:extLst>
        </a:blip>
        <a:srcRect l="10027" r="17275"/>
        <a:stretch>
          <a:fillRect/>
        </a:stretch>
      </xdr:blipFill>
      <xdr:spPr bwMode="auto">
        <a:xfrm>
          <a:off x="136070" y="149406429"/>
          <a:ext cx="1391695" cy="1074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40821</xdr:colOff>
      <xdr:row>131</xdr:row>
      <xdr:rowOff>149678</xdr:rowOff>
    </xdr:from>
    <xdr:to>
      <xdr:col>1</xdr:col>
      <xdr:colOff>1708586</xdr:colOff>
      <xdr:row>131</xdr:row>
      <xdr:rowOff>979714</xdr:rowOff>
    </xdr:to>
    <xdr:pic>
      <xdr:nvPicPr>
        <xdr:cNvPr id="136" name="Picture 135">
          <a:extLst>
            <a:ext uri="{FF2B5EF4-FFF2-40B4-BE49-F238E27FC236}">
              <a16:creationId xmlns:a16="http://schemas.microsoft.com/office/drawing/2014/main" id="{84DE8C40-A0D3-BD52-1371-B8C4819116ED}"/>
            </a:ext>
          </a:extLst>
        </xdr:cNvPr>
        <xdr:cNvPicPr>
          <a:picLocks noChangeAspect="1" noChangeArrowheads="1"/>
        </xdr:cNvPicPr>
      </xdr:nvPicPr>
      <xdr:blipFill>
        <a:blip xmlns:r="http://schemas.openxmlformats.org/officeDocument/2006/relationships" r:embed="rId122" cstate="print">
          <a:extLst>
            <a:ext uri="{28A0092B-C50C-407E-A947-70E740481C1C}">
              <a14:useLocalDpi xmlns:a14="http://schemas.microsoft.com/office/drawing/2010/main" val="0"/>
            </a:ext>
          </a:extLst>
        </a:blip>
        <a:srcRect/>
        <a:stretch>
          <a:fillRect/>
        </a:stretch>
      </xdr:blipFill>
      <xdr:spPr bwMode="auto">
        <a:xfrm>
          <a:off x="40821" y="153298071"/>
          <a:ext cx="1667765" cy="8300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231321</xdr:colOff>
      <xdr:row>133</xdr:row>
      <xdr:rowOff>81643</xdr:rowOff>
    </xdr:from>
    <xdr:to>
      <xdr:col>1</xdr:col>
      <xdr:colOff>1387038</xdr:colOff>
      <xdr:row>133</xdr:row>
      <xdr:rowOff>1170215</xdr:rowOff>
    </xdr:to>
    <xdr:pic>
      <xdr:nvPicPr>
        <xdr:cNvPr id="138" name="Picture 137">
          <a:extLst>
            <a:ext uri="{FF2B5EF4-FFF2-40B4-BE49-F238E27FC236}">
              <a16:creationId xmlns:a16="http://schemas.microsoft.com/office/drawing/2014/main" id="{0A0200E0-E7BF-5FB0-A7A5-C1925C0A7D3E}"/>
            </a:ext>
          </a:extLst>
        </xdr:cNvPr>
        <xdr:cNvPicPr>
          <a:picLocks noChangeAspect="1" noChangeArrowheads="1"/>
        </xdr:cNvPicPr>
      </xdr:nvPicPr>
      <xdr:blipFill>
        <a:blip xmlns:r="http://schemas.openxmlformats.org/officeDocument/2006/relationships" r:embed="rId123" cstate="print">
          <a:extLst>
            <a:ext uri="{28A0092B-C50C-407E-A947-70E740481C1C}">
              <a14:useLocalDpi xmlns:a14="http://schemas.microsoft.com/office/drawing/2010/main" val="0"/>
            </a:ext>
          </a:extLst>
        </a:blip>
        <a:srcRect/>
        <a:stretch>
          <a:fillRect/>
        </a:stretch>
      </xdr:blipFill>
      <xdr:spPr bwMode="auto">
        <a:xfrm>
          <a:off x="231321" y="155760964"/>
          <a:ext cx="1155717" cy="10885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68036</xdr:colOff>
      <xdr:row>145</xdr:row>
      <xdr:rowOff>244928</xdr:rowOff>
    </xdr:from>
    <xdr:to>
      <xdr:col>1</xdr:col>
      <xdr:colOff>1578429</xdr:colOff>
      <xdr:row>145</xdr:row>
      <xdr:rowOff>1005175</xdr:rowOff>
    </xdr:to>
    <xdr:pic>
      <xdr:nvPicPr>
        <xdr:cNvPr id="140" name="Picture 139">
          <a:extLst>
            <a:ext uri="{FF2B5EF4-FFF2-40B4-BE49-F238E27FC236}">
              <a16:creationId xmlns:a16="http://schemas.microsoft.com/office/drawing/2014/main" id="{3F51D2E2-A25A-5973-C3A1-5B3547293940}"/>
            </a:ext>
          </a:extLst>
        </xdr:cNvPr>
        <xdr:cNvPicPr>
          <a:picLocks noChangeAspect="1" noChangeArrowheads="1"/>
        </xdr:cNvPicPr>
      </xdr:nvPicPr>
      <xdr:blipFill>
        <a:blip xmlns:r="http://schemas.openxmlformats.org/officeDocument/2006/relationships" r:embed="rId124" cstate="print">
          <a:extLst>
            <a:ext uri="{28A0092B-C50C-407E-A947-70E740481C1C}">
              <a14:useLocalDpi xmlns:a14="http://schemas.microsoft.com/office/drawing/2010/main" val="0"/>
            </a:ext>
          </a:extLst>
        </a:blip>
        <a:srcRect/>
        <a:stretch>
          <a:fillRect/>
        </a:stretch>
      </xdr:blipFill>
      <xdr:spPr bwMode="auto">
        <a:xfrm>
          <a:off x="68036" y="171109821"/>
          <a:ext cx="1510393" cy="7602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163287</xdr:colOff>
      <xdr:row>135</xdr:row>
      <xdr:rowOff>40821</xdr:rowOff>
    </xdr:from>
    <xdr:to>
      <xdr:col>1</xdr:col>
      <xdr:colOff>1563058</xdr:colOff>
      <xdr:row>135</xdr:row>
      <xdr:rowOff>1034142</xdr:rowOff>
    </xdr:to>
    <xdr:pic>
      <xdr:nvPicPr>
        <xdr:cNvPr id="145" name="Picture 144">
          <a:extLst>
            <a:ext uri="{FF2B5EF4-FFF2-40B4-BE49-F238E27FC236}">
              <a16:creationId xmlns:a16="http://schemas.microsoft.com/office/drawing/2014/main" id="{36C464C0-04C9-7AC1-4AD0-6A88F8B4074A}"/>
            </a:ext>
          </a:extLst>
        </xdr:cNvPr>
        <xdr:cNvPicPr>
          <a:picLocks noChangeAspect="1" noChangeArrowheads="1"/>
        </xdr:cNvPicPr>
      </xdr:nvPicPr>
      <xdr:blipFill>
        <a:blip xmlns:r="http://schemas.openxmlformats.org/officeDocument/2006/relationships" r:embed="rId125" cstate="print">
          <a:extLst>
            <a:ext uri="{28A0092B-C50C-407E-A947-70E740481C1C}">
              <a14:useLocalDpi xmlns:a14="http://schemas.microsoft.com/office/drawing/2010/main" val="0"/>
            </a:ext>
          </a:extLst>
        </a:blip>
        <a:srcRect/>
        <a:stretch>
          <a:fillRect/>
        </a:stretch>
      </xdr:blipFill>
      <xdr:spPr bwMode="auto">
        <a:xfrm>
          <a:off x="163287" y="158251071"/>
          <a:ext cx="1399771" cy="993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258536</xdr:colOff>
      <xdr:row>137</xdr:row>
      <xdr:rowOff>81643</xdr:rowOff>
    </xdr:from>
    <xdr:to>
      <xdr:col>1</xdr:col>
      <xdr:colOff>1204271</xdr:colOff>
      <xdr:row>137</xdr:row>
      <xdr:rowOff>1156607</xdr:rowOff>
    </xdr:to>
    <xdr:pic>
      <xdr:nvPicPr>
        <xdr:cNvPr id="146" name="Picture 145">
          <a:extLst>
            <a:ext uri="{FF2B5EF4-FFF2-40B4-BE49-F238E27FC236}">
              <a16:creationId xmlns:a16="http://schemas.microsoft.com/office/drawing/2014/main" id="{755900ED-715B-D688-4372-13BB7E359992}"/>
            </a:ext>
          </a:extLst>
        </xdr:cNvPr>
        <xdr:cNvPicPr>
          <a:picLocks noChangeAspect="1" noChangeArrowheads="1"/>
        </xdr:cNvPicPr>
      </xdr:nvPicPr>
      <xdr:blipFill>
        <a:blip xmlns:r="http://schemas.openxmlformats.org/officeDocument/2006/relationships" r:embed="rId126" cstate="print">
          <a:extLst>
            <a:ext uri="{28A0092B-C50C-407E-A947-70E740481C1C}">
              <a14:useLocalDpi xmlns:a14="http://schemas.microsoft.com/office/drawing/2010/main" val="0"/>
            </a:ext>
          </a:extLst>
        </a:blip>
        <a:srcRect/>
        <a:stretch>
          <a:fillRect/>
        </a:stretch>
      </xdr:blipFill>
      <xdr:spPr bwMode="auto">
        <a:xfrm>
          <a:off x="258536" y="160822822"/>
          <a:ext cx="945735" cy="1074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381000</xdr:colOff>
      <xdr:row>139</xdr:row>
      <xdr:rowOff>95250</xdr:rowOff>
    </xdr:from>
    <xdr:to>
      <xdr:col>1</xdr:col>
      <xdr:colOff>1336883</xdr:colOff>
      <xdr:row>139</xdr:row>
      <xdr:rowOff>1224643</xdr:rowOff>
    </xdr:to>
    <xdr:pic>
      <xdr:nvPicPr>
        <xdr:cNvPr id="147" name="Picture 146">
          <a:extLst>
            <a:ext uri="{FF2B5EF4-FFF2-40B4-BE49-F238E27FC236}">
              <a16:creationId xmlns:a16="http://schemas.microsoft.com/office/drawing/2014/main" id="{41DC7E41-FAEF-7FF7-4B29-BB3FCDC620E5}"/>
            </a:ext>
          </a:extLst>
        </xdr:cNvPr>
        <xdr:cNvPicPr>
          <a:picLocks noChangeAspect="1" noChangeArrowheads="1"/>
        </xdr:cNvPicPr>
      </xdr:nvPicPr>
      <xdr:blipFill>
        <a:blip xmlns:r="http://schemas.openxmlformats.org/officeDocument/2006/relationships" r:embed="rId127" cstate="print">
          <a:extLst>
            <a:ext uri="{28A0092B-C50C-407E-A947-70E740481C1C}">
              <a14:useLocalDpi xmlns:a14="http://schemas.microsoft.com/office/drawing/2010/main" val="0"/>
            </a:ext>
          </a:extLst>
        </a:blip>
        <a:srcRect/>
        <a:stretch>
          <a:fillRect/>
        </a:stretch>
      </xdr:blipFill>
      <xdr:spPr bwMode="auto">
        <a:xfrm>
          <a:off x="381000" y="163367357"/>
          <a:ext cx="955883" cy="112939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27214</xdr:colOff>
      <xdr:row>141</xdr:row>
      <xdr:rowOff>326572</xdr:rowOff>
    </xdr:from>
    <xdr:to>
      <xdr:col>1</xdr:col>
      <xdr:colOff>1671565</xdr:colOff>
      <xdr:row>141</xdr:row>
      <xdr:rowOff>898072</xdr:rowOff>
    </xdr:to>
    <xdr:pic>
      <xdr:nvPicPr>
        <xdr:cNvPr id="148" name="Picture 147">
          <a:extLst>
            <a:ext uri="{FF2B5EF4-FFF2-40B4-BE49-F238E27FC236}">
              <a16:creationId xmlns:a16="http://schemas.microsoft.com/office/drawing/2014/main" id="{B8D5182E-3A15-15AC-9CF6-5E6F02DBA141}"/>
            </a:ext>
          </a:extLst>
        </xdr:cNvPr>
        <xdr:cNvPicPr>
          <a:picLocks noChangeAspect="1" noChangeArrowheads="1"/>
        </xdr:cNvPicPr>
      </xdr:nvPicPr>
      <xdr:blipFill>
        <a:blip xmlns:r="http://schemas.openxmlformats.org/officeDocument/2006/relationships" r:embed="rId128" cstate="print">
          <a:extLst>
            <a:ext uri="{28A0092B-C50C-407E-A947-70E740481C1C}">
              <a14:useLocalDpi xmlns:a14="http://schemas.microsoft.com/office/drawing/2010/main" val="0"/>
            </a:ext>
          </a:extLst>
        </a:blip>
        <a:srcRect/>
        <a:stretch>
          <a:fillRect/>
        </a:stretch>
      </xdr:blipFill>
      <xdr:spPr bwMode="auto">
        <a:xfrm>
          <a:off x="27214" y="166129608"/>
          <a:ext cx="1644351"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367393</xdr:colOff>
      <xdr:row>29</xdr:row>
      <xdr:rowOff>68036</xdr:rowOff>
    </xdr:from>
    <xdr:to>
      <xdr:col>1</xdr:col>
      <xdr:colOff>1141988</xdr:colOff>
      <xdr:row>29</xdr:row>
      <xdr:rowOff>1183821</xdr:rowOff>
    </xdr:to>
    <xdr:pic>
      <xdr:nvPicPr>
        <xdr:cNvPr id="112" name="Picture 111">
          <a:extLst>
            <a:ext uri="{FF2B5EF4-FFF2-40B4-BE49-F238E27FC236}">
              <a16:creationId xmlns:a16="http://schemas.microsoft.com/office/drawing/2014/main" id="{1AF6BF5B-767D-36F2-A803-62671AB8C3A8}"/>
            </a:ext>
          </a:extLst>
        </xdr:cNvPr>
        <xdr:cNvPicPr>
          <a:picLocks noChangeAspect="1"/>
        </xdr:cNvPicPr>
      </xdr:nvPicPr>
      <xdr:blipFill>
        <a:blip xmlns:r="http://schemas.openxmlformats.org/officeDocument/2006/relationships" r:embed="rId129"/>
        <a:stretch>
          <a:fillRect/>
        </a:stretch>
      </xdr:blipFill>
      <xdr:spPr>
        <a:xfrm>
          <a:off x="367393" y="27935465"/>
          <a:ext cx="774595" cy="1115785"/>
        </a:xfrm>
        <a:prstGeom prst="rect">
          <a:avLst/>
        </a:prstGeom>
      </xdr:spPr>
    </xdr:pic>
    <xdr:clientData/>
  </xdr:twoCellAnchor>
  <xdr:twoCellAnchor editAs="oneCell">
    <xdr:from>
      <xdr:col>1</xdr:col>
      <xdr:colOff>476250</xdr:colOff>
      <xdr:row>65</xdr:row>
      <xdr:rowOff>68036</xdr:rowOff>
    </xdr:from>
    <xdr:to>
      <xdr:col>1</xdr:col>
      <xdr:colOff>1194370</xdr:colOff>
      <xdr:row>65</xdr:row>
      <xdr:rowOff>1170214</xdr:rowOff>
    </xdr:to>
    <xdr:pic>
      <xdr:nvPicPr>
        <xdr:cNvPr id="132" name="Picture 131">
          <a:extLst>
            <a:ext uri="{FF2B5EF4-FFF2-40B4-BE49-F238E27FC236}">
              <a16:creationId xmlns:a16="http://schemas.microsoft.com/office/drawing/2014/main" id="{9BF907EF-FF6D-B10B-D150-8B9271AE6A7F}"/>
            </a:ext>
          </a:extLst>
        </xdr:cNvPr>
        <xdr:cNvPicPr>
          <a:picLocks noChangeAspect="1"/>
        </xdr:cNvPicPr>
      </xdr:nvPicPr>
      <xdr:blipFill>
        <a:blip xmlns:r="http://schemas.openxmlformats.org/officeDocument/2006/relationships" r:embed="rId130"/>
        <a:stretch>
          <a:fillRect/>
        </a:stretch>
      </xdr:blipFill>
      <xdr:spPr>
        <a:xfrm>
          <a:off x="476250" y="73492179"/>
          <a:ext cx="718120" cy="1102178"/>
        </a:xfrm>
        <a:prstGeom prst="rect">
          <a:avLst/>
        </a:prstGeom>
      </xdr:spPr>
    </xdr:pic>
    <xdr:clientData/>
  </xdr:twoCellAnchor>
  <xdr:twoCellAnchor editAs="oneCell">
    <xdr:from>
      <xdr:col>1</xdr:col>
      <xdr:colOff>367393</xdr:colOff>
      <xdr:row>31</xdr:row>
      <xdr:rowOff>68036</xdr:rowOff>
    </xdr:from>
    <xdr:to>
      <xdr:col>1</xdr:col>
      <xdr:colOff>1117670</xdr:colOff>
      <xdr:row>31</xdr:row>
      <xdr:rowOff>1211036</xdr:rowOff>
    </xdr:to>
    <xdr:pic>
      <xdr:nvPicPr>
        <xdr:cNvPr id="133" name="Picture 132">
          <a:extLst>
            <a:ext uri="{FF2B5EF4-FFF2-40B4-BE49-F238E27FC236}">
              <a16:creationId xmlns:a16="http://schemas.microsoft.com/office/drawing/2014/main" id="{E1A002AA-DD5F-8817-D56E-92F8F2ED1550}"/>
            </a:ext>
          </a:extLst>
        </xdr:cNvPr>
        <xdr:cNvPicPr>
          <a:picLocks noChangeAspect="1"/>
        </xdr:cNvPicPr>
      </xdr:nvPicPr>
      <xdr:blipFill>
        <a:blip xmlns:r="http://schemas.openxmlformats.org/officeDocument/2006/relationships" r:embed="rId131"/>
        <a:stretch>
          <a:fillRect/>
        </a:stretch>
      </xdr:blipFill>
      <xdr:spPr>
        <a:xfrm>
          <a:off x="367393" y="30466393"/>
          <a:ext cx="750277" cy="1143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782456</xdr:colOff>
      <xdr:row>1</xdr:row>
      <xdr:rowOff>11430</xdr:rowOff>
    </xdr:to>
    <xdr:pic>
      <xdr:nvPicPr>
        <xdr:cNvPr id="3" name="Picture 2">
          <a:extLst>
            <a:ext uri="{FF2B5EF4-FFF2-40B4-BE49-F238E27FC236}">
              <a16:creationId xmlns:a16="http://schemas.microsoft.com/office/drawing/2014/main" id="{654DE0A7-4181-44A5-88D9-9E099F847D3C}"/>
            </a:ext>
          </a:extLst>
        </xdr:cNvPr>
        <xdr:cNvPicPr>
          <a:picLocks noChangeAspect="1"/>
        </xdr:cNvPicPr>
      </xdr:nvPicPr>
      <xdr:blipFill>
        <a:blip xmlns:r="http://schemas.openxmlformats.org/officeDocument/2006/relationships" r:embed="rId1"/>
        <a:stretch>
          <a:fillRect/>
        </a:stretch>
      </xdr:blipFill>
      <xdr:spPr>
        <a:xfrm>
          <a:off x="609600" y="0"/>
          <a:ext cx="782456" cy="6362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782456</xdr:colOff>
      <xdr:row>0</xdr:row>
      <xdr:rowOff>636270</xdr:rowOff>
    </xdr:to>
    <xdr:pic>
      <xdr:nvPicPr>
        <xdr:cNvPr id="3" name="Picture 2">
          <a:extLst>
            <a:ext uri="{FF2B5EF4-FFF2-40B4-BE49-F238E27FC236}">
              <a16:creationId xmlns:a16="http://schemas.microsoft.com/office/drawing/2014/main" id="{10884A3D-BBAB-439D-BE1E-7D626A300283}"/>
            </a:ext>
          </a:extLst>
        </xdr:cNvPr>
        <xdr:cNvPicPr>
          <a:picLocks noChangeAspect="1"/>
        </xdr:cNvPicPr>
      </xdr:nvPicPr>
      <xdr:blipFill>
        <a:blip xmlns:r="http://schemas.openxmlformats.org/officeDocument/2006/relationships" r:embed="rId1"/>
        <a:stretch>
          <a:fillRect/>
        </a:stretch>
      </xdr:blipFill>
      <xdr:spPr>
        <a:xfrm>
          <a:off x="0" y="0"/>
          <a:ext cx="782456" cy="6381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782456</xdr:colOff>
      <xdr:row>1</xdr:row>
      <xdr:rowOff>0</xdr:rowOff>
    </xdr:to>
    <xdr:pic>
      <xdr:nvPicPr>
        <xdr:cNvPr id="2" name="Picture 1">
          <a:extLst>
            <a:ext uri="{FF2B5EF4-FFF2-40B4-BE49-F238E27FC236}">
              <a16:creationId xmlns:a16="http://schemas.microsoft.com/office/drawing/2014/main" id="{B70433D4-CBFB-4371-8F0B-DB832415149B}"/>
            </a:ext>
          </a:extLst>
        </xdr:cNvPr>
        <xdr:cNvPicPr>
          <a:picLocks noChangeAspect="1"/>
        </xdr:cNvPicPr>
      </xdr:nvPicPr>
      <xdr:blipFill>
        <a:blip xmlns:r="http://schemas.openxmlformats.org/officeDocument/2006/relationships" r:embed="rId1"/>
        <a:stretch>
          <a:fillRect/>
        </a:stretch>
      </xdr:blipFill>
      <xdr:spPr>
        <a:xfrm>
          <a:off x="0" y="0"/>
          <a:ext cx="782456" cy="6381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778646</xdr:colOff>
      <xdr:row>1</xdr:row>
      <xdr:rowOff>0</xdr:rowOff>
    </xdr:to>
    <xdr:pic>
      <xdr:nvPicPr>
        <xdr:cNvPr id="2" name="Picture 1">
          <a:extLst>
            <a:ext uri="{FF2B5EF4-FFF2-40B4-BE49-F238E27FC236}">
              <a16:creationId xmlns:a16="http://schemas.microsoft.com/office/drawing/2014/main" id="{57AA6244-4F9A-4FF1-96DA-68F69CBA9105}"/>
            </a:ext>
          </a:extLst>
        </xdr:cNvPr>
        <xdr:cNvPicPr>
          <a:picLocks noChangeAspect="1"/>
        </xdr:cNvPicPr>
      </xdr:nvPicPr>
      <xdr:blipFill>
        <a:blip xmlns:r="http://schemas.openxmlformats.org/officeDocument/2006/relationships" r:embed="rId1"/>
        <a:stretch>
          <a:fillRect/>
        </a:stretch>
      </xdr:blipFill>
      <xdr:spPr>
        <a:xfrm>
          <a:off x="628650" y="0"/>
          <a:ext cx="778646" cy="63817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63D8550-AF78-49E9-8883-54693FEFC651}" name="Table2452378345623485042" displayName="Table2452378345623485042" ref="B8:R9" totalsRowShown="0" headerRowDxfId="28" dataDxfId="27" tableBorderDxfId="26" totalsRowBorderDxfId="25">
  <autoFilter ref="B8:R9" xr:uid="{00000000-0009-0000-0100-000001000000}"/>
  <tableColumns count="17">
    <tableColumn id="14" xr3:uid="{ED87B54B-027C-4293-B7DF-8B9A29C6A194}" name="Image of Furniture Piece" dataDxfId="24"/>
    <tableColumn id="8" xr3:uid="{6675A21A-6CC8-4120-86E1-E635033F8D2D}" name="Product Type" dataDxfId="23"/>
    <tableColumn id="17" xr3:uid="{0BAAFECD-23CF-45F2-BDE5-B5731A1BBA06}" name="Tag/Code" dataDxfId="22" dataCellStyle="Normal 10 3 2"/>
    <tableColumn id="4" xr3:uid="{45E01FE1-83A9-4477-8B6C-102AB9CAA96E}" name="Manufacturer  " dataDxfId="21"/>
    <tableColumn id="5" xr3:uid="{40A32A48-A427-4507-91B2-48306E2CAA46}" name="Product Name" dataDxfId="20"/>
    <tableColumn id="7" xr3:uid="{77232FAB-B1BD-410D-A7E3-F435D87C421F}" name="Model Number" dataDxfId="19"/>
    <tableColumn id="19" xr3:uid="{E6ABE875-52B7-4FC6-9C7A-F76F184A50CC}" name="Generic / Discounting Code" dataDxfId="18"/>
    <tableColumn id="18" xr3:uid="{B3DCE7EE-7A87-4326-862E-CA49DD42475F}" name="Qty " dataDxfId="17"/>
    <tableColumn id="9" xr3:uid="{5DD560ED-591E-4CD8-9EEE-7239D0DD871D}" name="Unit List " dataDxfId="16"/>
    <tableColumn id="6" xr3:uid="{C590E6E9-8724-45D8-9871-070A975FF6EF}" name="Ext List" dataDxfId="15" dataCellStyle="Currency 3">
      <calculatedColumnFormula>Table2452378345623485042[[#This Row],[Qty ]]*Table2452378345623485042[[#This Row],[Unit List ]]</calculatedColumnFormula>
    </tableColumn>
    <tableColumn id="16" xr3:uid="{EA03E2CF-BD9D-48FA-8CF4-1013B9FDE5F9}" name="Applicable Tier" dataDxfId="14" dataCellStyle="Percent 2 2 2"/>
    <tableColumn id="10" xr3:uid="{348FC3FF-F07F-4E3C-A404-B0BEBFC5B2CF}" name="Sell Disc % Off List to Client" dataDxfId="13"/>
    <tableColumn id="11" xr3:uid="{AD42153B-1781-4236-AC0B-D87E318D47EF}" name="Unit Sell Price" dataDxfId="12"/>
    <tableColumn id="12" xr3:uid="{E6D04757-227A-4671-8401-AD361A8687BE}" name="Line Item _x000a_Sub Total _x000a_(Ext Sell) " dataDxfId="11"/>
    <tableColumn id="20" xr3:uid="{9FCEDD7E-EBBC-4CDE-854E-D101A69D02AA}" name="Unit Cost _x000a_Per Line" dataDxfId="10" dataCellStyle="Currency 3 2 2"/>
    <tableColumn id="15" xr3:uid="{CEC4A357-1F87-4EFA-85B4-667DDCC4E3D5}" name="Freight Terms_x000a_(Select from _x000a_drop-down menu)" dataDxfId="9"/>
    <tableColumn id="13" xr3:uid="{1721AF82-4821-4511-B32A-7A6C39D6EB05}" name="Clarifications" dataDxfId="8"/>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8D3B8E6-283E-4BEF-912C-FEC44935D634}" name="Table43" displayName="Table43" ref="B4:G37" totalsRowShown="0" headerRowDxfId="7" dataDxfId="6" headerRowCellStyle="Normal 5">
  <autoFilter ref="B4:G37" xr:uid="{55C3F213-4FD7-44D8-B660-56A52AC27B20}"/>
  <tableColumns count="6">
    <tableColumn id="1" xr3:uid="{A2D61E4A-F179-4BE2-AAAD-C7AF2B978947}" name="Manufacturer" dataDxfId="5" dataCellStyle="Normal 5"/>
    <tableColumn id="2" xr3:uid="{7193A31F-056D-466C-8198-3FD26D2071A4}" name="GPO Applied to RFP" dataDxfId="4" dataCellStyle="Normal 5"/>
    <tableColumn id="3" xr3:uid="{48A2D0F6-A698-4B0F-9C9A-204EC6F4A217}" name="GPO List Price Hold Duration" dataDxfId="3" dataCellStyle="Normal 5"/>
    <tableColumn id="4" xr3:uid="{0F6204CD-E1F3-4DEC-BA7D-D8C713420793}" name="GPO Discount Hold Duration" dataDxfId="2" dataCellStyle="Normal 5"/>
    <tableColumn id="5" xr3:uid="{1864BF29-3E20-4343-9F28-12D20B02B99C}" name="Client Rebate %" dataDxfId="1" dataCellStyle="Normal 5"/>
    <tableColumn id="6" xr3:uid="{17C48081-513E-48DE-A152-008423148C29}" name="Notes" dataDxfId="0" dataCellStyle="Normal 5"/>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Custom 7">
      <a:dk1>
        <a:srgbClr val="425254"/>
      </a:dk1>
      <a:lt1>
        <a:srgbClr val="FFFFFF"/>
      </a:lt1>
      <a:dk2>
        <a:srgbClr val="DCD99A"/>
      </a:dk2>
      <a:lt2>
        <a:srgbClr val="7FBBAD"/>
      </a:lt2>
      <a:accent1>
        <a:srgbClr val="D2785A"/>
      </a:accent1>
      <a:accent2>
        <a:srgbClr val="885073"/>
      </a:accent2>
      <a:accent3>
        <a:srgbClr val="A388BF"/>
      </a:accent3>
      <a:accent4>
        <a:srgbClr val="1F3765"/>
      </a:accent4>
      <a:accent5>
        <a:srgbClr val="3E7CA6"/>
      </a:accent5>
      <a:accent6>
        <a:srgbClr val="003F2D"/>
      </a:accent6>
      <a:hlink>
        <a:srgbClr val="0563C1"/>
      </a:hlink>
      <a:folHlink>
        <a:srgbClr val="0563C1"/>
      </a:folHlink>
    </a:clrScheme>
    <a:fontScheme name="CBRE FAS">
      <a:majorFont>
        <a:latin typeface="Financier Display"/>
        <a:ea typeface=""/>
        <a:cs typeface=""/>
      </a:majorFont>
      <a:minorFont>
        <a:latin typeface="Tahoma"/>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3" Type="http://schemas.openxmlformats.org/officeDocument/2006/relationships/hyperlink" Target="https://www.flokk.com/support/warranties-and-product-quality" TargetMode="External"/><Relationship Id="rId18" Type="http://schemas.openxmlformats.org/officeDocument/2006/relationships/hyperlink" Target="https://cdn.prod.website-files.com/5eb576c61be1ba1660d82e8d/5f107baa60ff4916226dce32_Warranty.pdf" TargetMode="External"/><Relationship Id="rId26" Type="http://schemas.openxmlformats.org/officeDocument/2006/relationships/hyperlink" Target="https://wielandhealthcare.com/wp-content/uploads/2021/03/Warranty.pdf" TargetMode="External"/><Relationship Id="rId39" Type="http://schemas.openxmlformats.org/officeDocument/2006/relationships/printerSettings" Target="../printerSettings/printerSettings3.bin"/><Relationship Id="rId21" Type="http://schemas.openxmlformats.org/officeDocument/2006/relationships/hyperlink" Target="https://assets.ofs.com/s3fs-public/2018-06/OFS_Warranty_0.pdf" TargetMode="External"/><Relationship Id="rId34" Type="http://schemas.openxmlformats.org/officeDocument/2006/relationships/hyperlink" Target="https://www.henricksenfornm.com/_files/ugd/9d2d77_86c0997a730045b2929ee3e73f9eb95b.pdf" TargetMode="External"/><Relationship Id="rId7" Type="http://schemas.openxmlformats.org/officeDocument/2006/relationships/hyperlink" Target="https://bernhardtdesign.com/terms-conditions/" TargetMode="External"/><Relationship Id="rId12" Type="http://schemas.openxmlformats.org/officeDocument/2006/relationships/hyperlink" Target="https://www.fellowes.com/us/en/catalog/contract-interiors/resources/pg/warranty-statement" TargetMode="External"/><Relationship Id="rId17" Type="http://schemas.openxmlformats.org/officeDocument/2006/relationships/hyperlink" Target="https://magnuson.blob.core.windows.net/sitedocs/imagegallery/pdfs/mg_warranty.pdf" TargetMode="External"/><Relationship Id="rId25" Type="http://schemas.openxmlformats.org/officeDocument/2006/relationships/hyperlink" Target="https://viaseating.com/warranty/" TargetMode="External"/><Relationship Id="rId33" Type="http://schemas.openxmlformats.org/officeDocument/2006/relationships/hyperlink" Target="https://www.henricksenfornm.com/_files/ugd/9d2d77_86c0997a730045b2929ee3e73f9eb95b.pdf" TargetMode="External"/><Relationship Id="rId38" Type="http://schemas.openxmlformats.org/officeDocument/2006/relationships/hyperlink" Target="https://www.allsteeloffice.com/12-year-gunlocke-warranty" TargetMode="External"/><Relationship Id="rId2" Type="http://schemas.openxmlformats.org/officeDocument/2006/relationships/hyperlink" Target="https://andreuworld.com/media/catalog/product/import/galeria/nosotros/calidad/1-10-years-warranty-EN.pdf" TargetMode="External"/><Relationship Id="rId16" Type="http://schemas.openxmlformats.org/officeDocument/2006/relationships/hyperlink" Target="https://webresources.jsifurniture.com/production/uploads/jsi_warrantyinformation_03-24.pdf" TargetMode="External"/><Relationship Id="rId20" Type="http://schemas.openxmlformats.org/officeDocument/2006/relationships/hyperlink" Target="https://ofs.com/pdfviewer?v=6&amp;file=https://assets.ofs.com/s3fs-public/2018-06/OFS_Warranty_0.pdf?VersionId=YHXkIjpSMlLe_JSDmoLqyvjmVvTxK7.s" TargetMode="External"/><Relationship Id="rId29" Type="http://schemas.openxmlformats.org/officeDocument/2006/relationships/hyperlink" Target="https://ofs.com/pdfviewer?v=6&amp;file=https://assets.ofs.com/s3fs-public/2018-06/OFS_Warranty_0.pdf?VersionId=YHXkIjpSMlLe_JSDmoLqyvjmVvTxK7.s" TargetMode="External"/><Relationship Id="rId1" Type="http://schemas.openxmlformats.org/officeDocument/2006/relationships/hyperlink" Target="https://9to5seating.com/wp-content/uploads/2025/01/9to5Seating_Warranty.pdf" TargetMode="External"/><Relationship Id="rId6" Type="http://schemas.openxmlformats.org/officeDocument/2006/relationships/hyperlink" Target="https://boss-design-assets.s3.eu-west-2.amazonaws.com/wp-content/uploads/2022/01/24174523/Warranty.pdf" TargetMode="External"/><Relationship Id="rId11" Type="http://schemas.openxmlformats.org/officeDocument/2006/relationships/hyperlink" Target="https://www.enwork.com/files/Enwork_Warranty_Information_091324.pdf" TargetMode="External"/><Relationship Id="rId24" Type="http://schemas.openxmlformats.org/officeDocument/2006/relationships/hyperlink" Target="https://aes-ext-tdh.s3.amazonaws.com/downloads/Warranty+-+VONDOM.pdf" TargetMode="External"/><Relationship Id="rId32" Type="http://schemas.openxmlformats.org/officeDocument/2006/relationships/hyperlink" Target="https://www.allsteeloffice.com/12-year-gunlocke-warranty" TargetMode="External"/><Relationship Id="rId37" Type="http://schemas.openxmlformats.org/officeDocument/2006/relationships/hyperlink" Target="https://www.henricksenfornm.com/_files/ugd/9d2d77_86c0997a730045b2929ee3e73f9eb95b.pdf" TargetMode="External"/><Relationship Id="rId40" Type="http://schemas.openxmlformats.org/officeDocument/2006/relationships/drawing" Target="../drawings/drawing3.xml"/><Relationship Id="rId5" Type="http://schemas.openxmlformats.org/officeDocument/2006/relationships/hyperlink" Target="https://www.bludot.com/pages/5-year-warranty?srsltid=AfmBOoo3-Ljyvb-CZanM0f9iX5PrNRI5sdAPZw6S7MkdC8IgAGYJgZZf" TargetMode="External"/><Relationship Id="rId15" Type="http://schemas.openxmlformats.org/officeDocument/2006/relationships/hyperlink" Target="https://www.humanscale.com/about/legal-information/terms-conditions.cfm?srsltid=AfmBOopgUoPC7BaJc9b_rCDHrtSR336heCG4u2yi1PluLGkRzAzdH2bB" TargetMode="External"/><Relationship Id="rId23" Type="http://schemas.openxmlformats.org/officeDocument/2006/relationships/hyperlink" Target="https://www.stancehealthcare.com/warranty" TargetMode="External"/><Relationship Id="rId28" Type="http://schemas.openxmlformats.org/officeDocument/2006/relationships/hyperlink" Target="https://www.hermanmiller.com/customer-service/warranty-and-service/" TargetMode="External"/><Relationship Id="rId36" Type="http://schemas.openxmlformats.org/officeDocument/2006/relationships/hyperlink" Target="https://www.henricksenfornm.com/_files/ugd/9d2d77_86c0997a730045b2929ee3e73f9eb95b.pdf" TargetMode="External"/><Relationship Id="rId10" Type="http://schemas.openxmlformats.org/officeDocument/2006/relationships/hyperlink" Target="https://cdn.prod.website-files.com/60edd826130a2e787f6647ff/614de9bae41866e43aa36ed2_Davis-Warranty.pdf" TargetMode="External"/><Relationship Id="rId19" Type="http://schemas.openxmlformats.org/officeDocument/2006/relationships/hyperlink" Target="https://www.normann-copenhagen.com/en/Help/All-Terms" TargetMode="External"/><Relationship Id="rId31" Type="http://schemas.openxmlformats.org/officeDocument/2006/relationships/hyperlink" Target="https://www.henricksenfornm.com/_files/ugd/9d2d77_86c0997a730045b2929ee3e73f9eb95b.pdf" TargetMode="External"/><Relationship Id="rId4" Type="http://schemas.openxmlformats.org/officeDocument/2006/relationships/hyperlink" Target="https://www.bludot.com/pages/5-year-warranty?srsltid=AfmBOoo3-Ljyvb-CZanM0f9iX5PrNRI5sdAPZw6S7MkdC8IgAGYJgZZf" TargetMode="External"/><Relationship Id="rId9" Type="http://schemas.openxmlformats.org/officeDocument/2006/relationships/hyperlink" Target="https://242268410.fs1.hubspotusercontent-na2.net/hubfs/242268410/coronagroupinc-WARRANTY.pdf" TargetMode="External"/><Relationship Id="rId14" Type="http://schemas.openxmlformats.org/officeDocument/2006/relationships/hyperlink" Target="https://hightower.design/pages/warranty" TargetMode="External"/><Relationship Id="rId22" Type="http://schemas.openxmlformats.org/officeDocument/2006/relationships/hyperlink" Target="https://peterpepper.com/warranty/" TargetMode="External"/><Relationship Id="rId27" Type="http://schemas.openxmlformats.org/officeDocument/2006/relationships/hyperlink" Target="https://www.rtlondon.com/warranty" TargetMode="External"/><Relationship Id="rId30" Type="http://schemas.openxmlformats.org/officeDocument/2006/relationships/hyperlink" Target="https://www.henricksen.com/_files/ugd/9d2d77_debf3fe8f93a439f81c79f2127e24096.pdf" TargetMode="External"/><Relationship Id="rId35" Type="http://schemas.openxmlformats.org/officeDocument/2006/relationships/hyperlink" Target="https://www.henricksenfornm.com/_files/ugd/9d2d77_86c0997a730045b2929ee3e73f9eb95b.pdf" TargetMode="External"/><Relationship Id="rId8" Type="http://schemas.openxmlformats.org/officeDocument/2006/relationships/hyperlink" Target="https://www.capsahealthcare.com/wp-content/uploads/2024/07/CHC_Capsa_Warranty_r4-1-23-1.pdf" TargetMode="External"/><Relationship Id="rId3" Type="http://schemas.openxmlformats.org/officeDocument/2006/relationships/hyperlink" Target="https://arcadiacontract.com/resources/warranty/" TargetMode="External"/></Relationships>
</file>

<file path=xl/worksheets/_rels/sheet4.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B1:F43"/>
  <sheetViews>
    <sheetView zoomScaleNormal="100" workbookViewId="0">
      <pane ySplit="3" topLeftCell="A4" activePane="bottomLeft" state="frozen"/>
      <selection pane="bottomLeft" activeCell="G15" sqref="G15"/>
    </sheetView>
  </sheetViews>
  <sheetFormatPr defaultColWidth="9.140625" defaultRowHeight="12.75"/>
  <cols>
    <col min="1" max="1" width="9.140625" style="10"/>
    <col min="2" max="2" width="20.7109375" style="10" customWidth="1"/>
    <col min="3" max="3" width="65.42578125" style="10" customWidth="1"/>
    <col min="4" max="4" width="40.7109375" style="10" customWidth="1"/>
    <col min="5" max="5" width="9.140625" style="10"/>
    <col min="6" max="6" width="9.140625" style="23"/>
    <col min="7" max="16384" width="9.140625" style="10"/>
  </cols>
  <sheetData>
    <row r="1" spans="2:6" s="4" customFormat="1" ht="48.6" customHeight="1">
      <c r="B1" s="1"/>
      <c r="C1" s="2"/>
      <c r="D1" s="3"/>
      <c r="F1" s="20"/>
    </row>
    <row r="2" spans="2:6" s="7" customFormat="1" ht="20.25" customHeight="1">
      <c r="B2" s="34" t="s">
        <v>0</v>
      </c>
      <c r="C2" s="35"/>
      <c r="D2" s="6"/>
      <c r="F2" s="21"/>
    </row>
    <row r="3" spans="2:6" ht="15" customHeight="1">
      <c r="B3" s="36" t="s">
        <v>1</v>
      </c>
      <c r="C3" s="37"/>
      <c r="D3" s="37"/>
    </row>
    <row r="4" spans="2:6" ht="15" customHeight="1">
      <c r="B4" s="38" t="s">
        <v>2</v>
      </c>
      <c r="C4" s="38"/>
      <c r="D4" s="39" t="s">
        <v>3</v>
      </c>
    </row>
    <row r="5" spans="2:6" ht="38.25">
      <c r="B5" s="170" t="s">
        <v>4</v>
      </c>
      <c r="C5" s="170"/>
      <c r="D5" s="41" t="s">
        <v>645</v>
      </c>
      <c r="E5" s="23"/>
    </row>
    <row r="6" spans="2:6" ht="42" customHeight="1">
      <c r="B6" s="167" t="s">
        <v>5</v>
      </c>
      <c r="C6" s="167"/>
      <c r="D6" s="41" t="s">
        <v>6</v>
      </c>
      <c r="E6" s="23"/>
    </row>
    <row r="7" spans="2:6">
      <c r="B7" s="173"/>
      <c r="C7" s="173"/>
      <c r="D7" s="41"/>
    </row>
    <row r="8" spans="2:6" ht="15" customHeight="1">
      <c r="B8" s="38" t="s">
        <v>7</v>
      </c>
      <c r="C8" s="38"/>
      <c r="D8" s="39"/>
      <c r="E8" s="19"/>
    </row>
    <row r="9" spans="2:6" ht="30" customHeight="1">
      <c r="B9" s="171" t="s">
        <v>8</v>
      </c>
      <c r="C9" s="171"/>
      <c r="D9" s="42"/>
    </row>
    <row r="10" spans="2:6" ht="20.25" customHeight="1">
      <c r="B10" s="43"/>
      <c r="C10" s="40" t="s">
        <v>9</v>
      </c>
      <c r="D10" s="44" t="s">
        <v>651</v>
      </c>
    </row>
    <row r="11" spans="2:6" ht="20.25" customHeight="1">
      <c r="B11" s="43"/>
      <c r="C11" s="40" t="s">
        <v>10</v>
      </c>
      <c r="D11" s="44" t="s">
        <v>651</v>
      </c>
    </row>
    <row r="12" spans="2:6" ht="20.25" customHeight="1">
      <c r="B12" s="43"/>
      <c r="C12" s="40" t="s">
        <v>11</v>
      </c>
      <c r="D12" s="44" t="s">
        <v>651</v>
      </c>
    </row>
    <row r="13" spans="2:6" ht="20.25" customHeight="1">
      <c r="B13" s="43"/>
      <c r="C13" s="40" t="s">
        <v>12</v>
      </c>
      <c r="D13" s="44" t="s">
        <v>651</v>
      </c>
    </row>
    <row r="14" spans="2:6" ht="29.65" customHeight="1">
      <c r="B14" s="171" t="s">
        <v>13</v>
      </c>
      <c r="C14" s="171"/>
      <c r="D14" s="42"/>
    </row>
    <row r="15" spans="2:6" ht="20.25" customHeight="1">
      <c r="B15" s="45"/>
      <c r="C15" s="40" t="s">
        <v>14</v>
      </c>
      <c r="D15" s="46" t="s">
        <v>652</v>
      </c>
      <c r="E15" s="23"/>
    </row>
    <row r="16" spans="2:6" ht="15" customHeight="1">
      <c r="B16" s="38" t="s">
        <v>15</v>
      </c>
      <c r="C16" s="38"/>
      <c r="D16" s="39"/>
    </row>
    <row r="17" spans="2:6" ht="60" customHeight="1">
      <c r="B17" s="172" t="s">
        <v>16</v>
      </c>
      <c r="C17" s="172"/>
      <c r="D17" s="47" t="s">
        <v>17</v>
      </c>
      <c r="E17" s="23"/>
    </row>
    <row r="18" spans="2:6" ht="15" customHeight="1">
      <c r="B18" s="38" t="s">
        <v>18</v>
      </c>
      <c r="C18" s="38"/>
      <c r="D18" s="39" t="s">
        <v>19</v>
      </c>
      <c r="E18" s="23"/>
    </row>
    <row r="19" spans="2:6" s="8" customFormat="1" ht="40.15" customHeight="1">
      <c r="B19" s="168" t="s">
        <v>20</v>
      </c>
      <c r="C19" s="168"/>
      <c r="D19" s="47" t="s">
        <v>21</v>
      </c>
      <c r="E19" s="23"/>
      <c r="F19" s="22"/>
    </row>
    <row r="20" spans="2:6" ht="15" customHeight="1">
      <c r="B20" s="38" t="s">
        <v>22</v>
      </c>
      <c r="C20" s="38"/>
      <c r="D20" s="39"/>
      <c r="E20" s="23"/>
    </row>
    <row r="21" spans="2:6" ht="20.25" customHeight="1">
      <c r="B21" s="49" t="s">
        <v>23</v>
      </c>
      <c r="C21" s="49"/>
      <c r="D21" s="50" t="s">
        <v>24</v>
      </c>
      <c r="E21" s="23"/>
    </row>
    <row r="22" spans="2:6" ht="20.25" customHeight="1">
      <c r="B22" s="49" t="s">
        <v>25</v>
      </c>
      <c r="C22" s="49"/>
      <c r="D22" s="50">
        <v>0.08</v>
      </c>
      <c r="E22" s="23"/>
    </row>
    <row r="23" spans="2:6" ht="20.25" customHeight="1">
      <c r="B23" s="49" t="s">
        <v>26</v>
      </c>
      <c r="C23" s="49"/>
      <c r="D23" s="50">
        <v>0.08</v>
      </c>
      <c r="E23" s="23"/>
    </row>
    <row r="24" spans="2:6" ht="20.25" customHeight="1">
      <c r="B24" s="49" t="s">
        <v>27</v>
      </c>
      <c r="C24" s="49"/>
      <c r="D24" s="50">
        <v>0.08</v>
      </c>
      <c r="E24" s="23"/>
    </row>
    <row r="25" spans="2:6" ht="20.25" customHeight="1">
      <c r="B25" s="49" t="s">
        <v>28</v>
      </c>
      <c r="C25" s="49"/>
      <c r="D25" s="50">
        <v>0</v>
      </c>
      <c r="E25" s="23"/>
    </row>
    <row r="26" spans="2:6" ht="15" customHeight="1">
      <c r="B26" s="38" t="s">
        <v>29</v>
      </c>
      <c r="C26" s="38"/>
      <c r="D26" s="39" t="s">
        <v>19</v>
      </c>
      <c r="E26" s="23"/>
    </row>
    <row r="27" spans="2:6" ht="30" customHeight="1">
      <c r="B27" s="167" t="s">
        <v>30</v>
      </c>
      <c r="C27" s="167"/>
      <c r="D27" s="48" t="s">
        <v>31</v>
      </c>
      <c r="E27" s="23"/>
    </row>
    <row r="28" spans="2:6" ht="30" customHeight="1">
      <c r="B28" s="167" t="s">
        <v>32</v>
      </c>
      <c r="C28" s="167"/>
      <c r="D28" s="48" t="s">
        <v>31</v>
      </c>
      <c r="E28" s="23"/>
    </row>
    <row r="29" spans="2:6" ht="15" customHeight="1">
      <c r="B29" s="38" t="s">
        <v>33</v>
      </c>
      <c r="C29" s="38"/>
      <c r="D29" s="39" t="s">
        <v>19</v>
      </c>
      <c r="E29" s="23"/>
    </row>
    <row r="30" spans="2:6" ht="20.25" customHeight="1">
      <c r="B30" s="40" t="s">
        <v>34</v>
      </c>
      <c r="C30" s="40"/>
      <c r="D30" s="48" t="s">
        <v>31</v>
      </c>
      <c r="E30" s="23"/>
    </row>
    <row r="31" spans="2:6" ht="36.6" customHeight="1">
      <c r="B31" s="167" t="s">
        <v>35</v>
      </c>
      <c r="C31" s="167"/>
      <c r="D31" s="48" t="s">
        <v>31</v>
      </c>
      <c r="E31" s="23"/>
    </row>
    <row r="32" spans="2:6" s="8" customFormat="1" ht="20.25" customHeight="1">
      <c r="B32" s="168" t="s">
        <v>36</v>
      </c>
      <c r="C32" s="168"/>
      <c r="D32" s="169" t="s">
        <v>37</v>
      </c>
      <c r="E32" s="23"/>
      <c r="F32" s="22"/>
    </row>
    <row r="33" spans="2:6" s="8" customFormat="1" ht="20.25" customHeight="1">
      <c r="B33" s="168"/>
      <c r="C33" s="168"/>
      <c r="D33" s="169"/>
      <c r="E33" s="23"/>
      <c r="F33" s="22"/>
    </row>
    <row r="34" spans="2:6" s="8" customFormat="1" ht="20.25" customHeight="1">
      <c r="B34" s="168"/>
      <c r="C34" s="168"/>
      <c r="D34" s="169"/>
      <c r="E34" s="23"/>
      <c r="F34" s="22"/>
    </row>
    <row r="35" spans="2:6" s="8" customFormat="1" ht="20.25" customHeight="1">
      <c r="B35" s="168"/>
      <c r="C35" s="168"/>
      <c r="D35" s="169"/>
      <c r="E35" s="23"/>
      <c r="F35" s="22"/>
    </row>
    <row r="36" spans="2:6" s="8" customFormat="1" ht="20.25" customHeight="1">
      <c r="B36" s="168"/>
      <c r="C36" s="168"/>
      <c r="D36" s="169"/>
      <c r="E36" s="23"/>
      <c r="F36" s="22"/>
    </row>
    <row r="37" spans="2:6" ht="15" customHeight="1">
      <c r="B37" s="38" t="s">
        <v>38</v>
      </c>
      <c r="C37" s="38"/>
      <c r="D37" s="39" t="s">
        <v>19</v>
      </c>
      <c r="E37" s="23"/>
    </row>
    <row r="38" spans="2:6" ht="30" customHeight="1">
      <c r="B38" s="167" t="s">
        <v>39</v>
      </c>
      <c r="C38" s="167"/>
      <c r="D38" s="48" t="s">
        <v>31</v>
      </c>
      <c r="E38" s="23"/>
    </row>
    <row r="39" spans="2:6" ht="20.25" customHeight="1">
      <c r="B39" s="167" t="s">
        <v>40</v>
      </c>
      <c r="C39" s="167"/>
      <c r="D39" s="51" t="s">
        <v>41</v>
      </c>
      <c r="E39" s="23"/>
    </row>
    <row r="40" spans="2:6" ht="15" customHeight="1">
      <c r="B40" s="38" t="s">
        <v>42</v>
      </c>
      <c r="C40" s="38"/>
      <c r="D40" s="39" t="s">
        <v>19</v>
      </c>
      <c r="E40" s="23"/>
    </row>
    <row r="41" spans="2:6">
      <c r="B41" s="52" t="s">
        <v>43</v>
      </c>
      <c r="C41" s="53"/>
      <c r="D41" s="48" t="s">
        <v>31</v>
      </c>
      <c r="E41" s="23"/>
    </row>
    <row r="42" spans="2:6">
      <c r="E42" s="23"/>
    </row>
    <row r="43" spans="2:6">
      <c r="E43" s="23"/>
    </row>
  </sheetData>
  <mergeCells count="18">
    <mergeCell ref="D32:D36"/>
    <mergeCell ref="B5:C5"/>
    <mergeCell ref="B9:C9"/>
    <mergeCell ref="B19:C19"/>
    <mergeCell ref="B17:C17"/>
    <mergeCell ref="B6:C6"/>
    <mergeCell ref="B14:C14"/>
    <mergeCell ref="B7:C7"/>
    <mergeCell ref="B32:C32"/>
    <mergeCell ref="B27:C27"/>
    <mergeCell ref="B28:C28"/>
    <mergeCell ref="B31:C31"/>
    <mergeCell ref="B38:C38"/>
    <mergeCell ref="B39:C39"/>
    <mergeCell ref="B33:C33"/>
    <mergeCell ref="B34:C34"/>
    <mergeCell ref="B35:C35"/>
    <mergeCell ref="B36:C36"/>
  </mergeCells>
  <dataValidations count="1">
    <dataValidation type="list" allowBlank="1" showInputMessage="1" showErrorMessage="1" sqref="D38 D41 D30:D31 D27:D28" xr:uid="{B1688632-416D-4C6E-BA2F-C0FF911CAB86}">
      <formula1>"Yes,No"</formula1>
    </dataValidation>
  </dataValidations>
  <pageMargins left="0.25" right="0.25" top="0.25" bottom="0.75" header="0.3" footer="0.3"/>
  <pageSetup scale="81" fitToHeight="0" orientation="portrait" horizontalDpi="1200" verticalDpi="1200" r:id="rId1"/>
  <headerFooter>
    <oddFooter>&amp;L&amp;"Calibre,Regular"&amp;6Prepared By CBRE Furniture Advisory Services&amp;R&amp;"Calibre,Regular"&amp;6Page &amp;P of &amp;N
Printed: &amp;D
&amp;A
&amp;Z&amp;F</oddFooter>
  </headerFooter>
  <rowBreaks count="2" manualBreakCount="2">
    <brk id="17" min="1" max="3" man="1"/>
    <brk id="19" min="1" max="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8D7B6-C01E-4611-B333-613E1F299763}">
  <sheetPr>
    <pageSetUpPr fitToPage="1"/>
  </sheetPr>
  <dimension ref="B1:R146"/>
  <sheetViews>
    <sheetView zoomScale="70" zoomScaleNormal="70" workbookViewId="0">
      <pane ySplit="8" topLeftCell="A143" activePane="bottomLeft" state="frozen"/>
      <selection pane="bottomLeft" activeCell="O13" sqref="O13"/>
    </sheetView>
  </sheetViews>
  <sheetFormatPr defaultColWidth="9.140625" defaultRowHeight="12.75"/>
  <cols>
    <col min="1" max="1" width="9.140625" style="18" customWidth="1"/>
    <col min="2" max="2" width="26.7109375" style="18" customWidth="1"/>
    <col min="3" max="3" width="14.140625" style="109" customWidth="1"/>
    <col min="4" max="4" width="13.7109375" style="109" customWidth="1"/>
    <col min="5" max="5" width="18.42578125" style="145" customWidth="1"/>
    <col min="6" max="6" width="19" style="109" customWidth="1"/>
    <col min="7" max="7" width="23" style="109" customWidth="1"/>
    <col min="8" max="8" width="16.42578125" style="122" customWidth="1"/>
    <col min="9" max="9" width="12.85546875" style="122" customWidth="1"/>
    <col min="10" max="11" width="15.85546875" style="123" customWidth="1"/>
    <col min="12" max="12" width="16.7109375" style="123" customWidth="1"/>
    <col min="13" max="13" width="22.5703125" style="124" customWidth="1"/>
    <col min="14" max="14" width="18.42578125" style="123" customWidth="1"/>
    <col min="15" max="15" width="15.85546875" style="125" customWidth="1"/>
    <col min="16" max="16" width="16.5703125" style="125" hidden="1" customWidth="1"/>
    <col min="17" max="17" width="20.7109375" style="126" customWidth="1"/>
    <col min="18" max="18" width="30.7109375" style="127" customWidth="1"/>
    <col min="19" max="16384" width="9.140625" style="18"/>
  </cols>
  <sheetData>
    <row r="1" spans="2:18" ht="51" customHeight="1">
      <c r="B1" s="95"/>
      <c r="C1" s="28"/>
      <c r="D1" s="28"/>
      <c r="E1" s="143" t="s">
        <v>44</v>
      </c>
      <c r="F1" s="105"/>
      <c r="G1" s="105"/>
      <c r="H1" s="139"/>
      <c r="I1" s="96"/>
      <c r="J1" s="96"/>
      <c r="K1" s="96"/>
      <c r="L1" s="96"/>
      <c r="M1" s="97"/>
      <c r="N1" s="96"/>
      <c r="O1" s="96"/>
      <c r="P1" s="96"/>
      <c r="Q1" s="96"/>
      <c r="R1" s="96"/>
    </row>
    <row r="2" spans="2:18" s="103" customFormat="1" ht="20.25" customHeight="1">
      <c r="B2" s="98" t="s">
        <v>45</v>
      </c>
      <c r="C2" s="135"/>
      <c r="D2" s="135"/>
      <c r="E2" s="144"/>
      <c r="F2" s="140"/>
      <c r="G2" s="140"/>
      <c r="H2" s="100"/>
      <c r="I2" s="101"/>
      <c r="J2" s="100"/>
      <c r="K2" s="100"/>
      <c r="L2" s="100"/>
      <c r="M2" s="102"/>
      <c r="N2" s="100"/>
      <c r="O2" s="100"/>
      <c r="P2" s="100"/>
      <c r="Q2" s="100"/>
      <c r="R2" s="99"/>
    </row>
    <row r="3" spans="2:18" ht="15" customHeight="1">
      <c r="B3" s="104" t="s">
        <v>46</v>
      </c>
      <c r="C3" s="136"/>
      <c r="D3" s="136"/>
      <c r="E3" s="143"/>
      <c r="F3" s="106"/>
      <c r="G3" s="105"/>
      <c r="H3" s="100"/>
      <c r="I3" s="100"/>
      <c r="J3" s="100"/>
      <c r="K3" s="100"/>
      <c r="L3" s="100"/>
      <c r="M3" s="102"/>
      <c r="N3" s="100"/>
      <c r="O3" s="100"/>
      <c r="P3" s="100"/>
      <c r="Q3" s="100"/>
      <c r="R3" s="96"/>
    </row>
    <row r="4" spans="2:18" ht="15" customHeight="1">
      <c r="B4" s="107" t="s">
        <v>47</v>
      </c>
      <c r="C4" s="137"/>
      <c r="D4" s="137"/>
      <c r="E4" s="143"/>
      <c r="F4" s="106"/>
      <c r="G4" s="105"/>
      <c r="H4" s="100"/>
      <c r="I4" s="100"/>
      <c r="J4" s="100"/>
      <c r="K4" s="100"/>
      <c r="L4" s="100"/>
      <c r="M4" s="102"/>
      <c r="N4" s="100"/>
      <c r="O4" s="100"/>
      <c r="P4" s="100"/>
      <c r="Q4" s="100"/>
      <c r="R4" s="96"/>
    </row>
    <row r="5" spans="2:18" ht="15" customHeight="1">
      <c r="B5" s="104" t="s">
        <v>48</v>
      </c>
      <c r="C5" s="136"/>
      <c r="D5" s="136"/>
      <c r="E5" s="143"/>
      <c r="F5" s="106"/>
      <c r="G5" s="105"/>
      <c r="H5" s="100"/>
      <c r="I5" s="100"/>
      <c r="J5" s="100"/>
      <c r="K5" s="100"/>
      <c r="L5" s="100"/>
      <c r="M5" s="102"/>
      <c r="N5" s="100"/>
      <c r="O5" s="100"/>
      <c r="P5" s="100"/>
      <c r="Q5" s="100"/>
      <c r="R5" s="96"/>
    </row>
    <row r="6" spans="2:18" ht="15" customHeight="1">
      <c r="B6" s="107" t="s">
        <v>49</v>
      </c>
      <c r="C6" s="137"/>
      <c r="D6" s="137"/>
      <c r="E6" s="143"/>
      <c r="F6" s="106"/>
      <c r="G6" s="105"/>
      <c r="H6" s="100"/>
      <c r="I6" s="100"/>
      <c r="J6" s="100"/>
      <c r="K6" s="100"/>
      <c r="L6" s="100"/>
      <c r="M6" s="102"/>
      <c r="N6" s="100"/>
      <c r="O6" s="100"/>
      <c r="P6" s="100"/>
      <c r="Q6" s="100"/>
      <c r="R6" s="96"/>
    </row>
    <row r="7" spans="2:18" ht="15" customHeight="1">
      <c r="B7" s="108"/>
      <c r="C7" s="138"/>
      <c r="D7" s="138"/>
      <c r="F7" s="110"/>
      <c r="G7" s="141"/>
      <c r="H7" s="101"/>
      <c r="I7" s="100"/>
      <c r="J7" s="100"/>
      <c r="K7" s="100"/>
      <c r="L7" s="100"/>
      <c r="M7" s="102"/>
      <c r="N7" s="100"/>
      <c r="O7" s="100"/>
      <c r="P7" s="100"/>
      <c r="Q7" s="100"/>
      <c r="R7" s="96"/>
    </row>
    <row r="8" spans="2:18" ht="40.15" customHeight="1">
      <c r="B8" s="128" t="s">
        <v>50</v>
      </c>
      <c r="C8" s="128" t="s">
        <v>51</v>
      </c>
      <c r="D8" s="128" t="s">
        <v>52</v>
      </c>
      <c r="E8" s="146" t="s">
        <v>53</v>
      </c>
      <c r="F8" s="128" t="s">
        <v>54</v>
      </c>
      <c r="G8" s="128" t="s">
        <v>55</v>
      </c>
      <c r="H8" s="129" t="s">
        <v>56</v>
      </c>
      <c r="I8" s="130" t="s">
        <v>57</v>
      </c>
      <c r="J8" s="131" t="s">
        <v>58</v>
      </c>
      <c r="K8" s="131" t="s">
        <v>59</v>
      </c>
      <c r="L8" s="132" t="s">
        <v>60</v>
      </c>
      <c r="M8" s="133" t="s">
        <v>61</v>
      </c>
      <c r="N8" s="131" t="s">
        <v>62</v>
      </c>
      <c r="O8" s="134" t="s">
        <v>63</v>
      </c>
      <c r="P8" s="134" t="s">
        <v>64</v>
      </c>
      <c r="Q8" s="134" t="s">
        <v>65</v>
      </c>
      <c r="R8" s="128" t="s">
        <v>66</v>
      </c>
    </row>
    <row r="9" spans="2:18" s="121" customFormat="1" ht="15" customHeight="1">
      <c r="B9" s="111"/>
      <c r="C9" s="112"/>
      <c r="D9" s="112"/>
      <c r="E9" s="112"/>
      <c r="F9" s="112"/>
      <c r="G9" s="111"/>
      <c r="H9" s="113"/>
      <c r="I9" s="114"/>
      <c r="J9" s="115"/>
      <c r="K9" s="116"/>
      <c r="L9" s="117"/>
      <c r="M9" s="118"/>
      <c r="N9" s="119"/>
      <c r="O9" s="119"/>
      <c r="P9" s="119"/>
      <c r="Q9" s="120"/>
      <c r="R9" s="112"/>
    </row>
    <row r="10" spans="2:18" ht="99.95" customHeight="1">
      <c r="C10" s="109" t="s">
        <v>68</v>
      </c>
      <c r="D10" s="109" t="s">
        <v>69</v>
      </c>
      <c r="E10" s="145" t="s">
        <v>70</v>
      </c>
      <c r="F10" s="109" t="s">
        <v>71</v>
      </c>
      <c r="G10" s="109" t="s">
        <v>72</v>
      </c>
      <c r="H10" s="122" t="s">
        <v>17</v>
      </c>
      <c r="I10" s="122">
        <v>589</v>
      </c>
      <c r="J10" s="123">
        <v>1635</v>
      </c>
      <c r="K10" s="123">
        <f>J10*I10</f>
        <v>963015</v>
      </c>
      <c r="L10" s="123" t="s">
        <v>17</v>
      </c>
      <c r="M10" s="165">
        <v>0.252</v>
      </c>
      <c r="N10" s="123">
        <v>1222.98</v>
      </c>
      <c r="O10" s="125">
        <f>N10*I10</f>
        <v>720335.22</v>
      </c>
      <c r="Q10" s="154" t="s">
        <v>85</v>
      </c>
    </row>
    <row r="11" spans="2:18" ht="99.95" customHeight="1">
      <c r="C11" s="109" t="s">
        <v>73</v>
      </c>
      <c r="D11" s="109" t="s">
        <v>74</v>
      </c>
      <c r="E11" s="145" t="s">
        <v>75</v>
      </c>
      <c r="F11" s="109" t="s">
        <v>76</v>
      </c>
      <c r="G11" s="109" t="s">
        <v>77</v>
      </c>
      <c r="H11" s="122" t="s">
        <v>17</v>
      </c>
      <c r="I11" s="122">
        <v>610</v>
      </c>
      <c r="J11" s="123">
        <v>31</v>
      </c>
      <c r="K11" s="123">
        <f t="shared" ref="K11:K78" si="0">J11*I11</f>
        <v>18910</v>
      </c>
      <c r="L11" s="123" t="s">
        <v>17</v>
      </c>
      <c r="M11" s="163">
        <v>0.62096774193548387</v>
      </c>
      <c r="N11" s="123">
        <v>11.75</v>
      </c>
      <c r="O11" s="125">
        <f t="shared" ref="O11:O75" si="1">N11*I11</f>
        <v>7167.5</v>
      </c>
      <c r="Q11" s="154" t="s">
        <v>78</v>
      </c>
    </row>
    <row r="12" spans="2:18" ht="99.95" customHeight="1">
      <c r="C12" s="109" t="s">
        <v>79</v>
      </c>
      <c r="D12" s="109" t="s">
        <v>80</v>
      </c>
      <c r="E12" s="145" t="s">
        <v>81</v>
      </c>
      <c r="F12" s="109" t="s">
        <v>82</v>
      </c>
      <c r="G12" s="109" t="s">
        <v>83</v>
      </c>
      <c r="H12" s="122" t="s">
        <v>17</v>
      </c>
      <c r="I12" s="122">
        <v>70</v>
      </c>
      <c r="J12" s="123">
        <v>1835</v>
      </c>
      <c r="K12" s="123">
        <f t="shared" si="0"/>
        <v>128450</v>
      </c>
      <c r="L12" s="123" t="s">
        <v>84</v>
      </c>
      <c r="M12" s="163">
        <v>0.48699727520435965</v>
      </c>
      <c r="N12" s="123">
        <v>941.36</v>
      </c>
      <c r="O12" s="125">
        <f t="shared" si="1"/>
        <v>65895.199999999997</v>
      </c>
      <c r="Q12" s="154" t="s">
        <v>85</v>
      </c>
    </row>
    <row r="13" spans="2:18" ht="99.95" customHeight="1">
      <c r="C13" s="109" t="s">
        <v>86</v>
      </c>
      <c r="D13" s="109" t="s">
        <v>87</v>
      </c>
      <c r="E13" s="145" t="s">
        <v>88</v>
      </c>
      <c r="F13" s="109" t="s">
        <v>89</v>
      </c>
      <c r="G13" s="109" t="s">
        <v>90</v>
      </c>
      <c r="H13" s="122" t="s">
        <v>17</v>
      </c>
      <c r="I13" s="122">
        <v>118</v>
      </c>
      <c r="J13" s="123">
        <v>2000</v>
      </c>
      <c r="K13" s="123">
        <f t="shared" si="0"/>
        <v>236000</v>
      </c>
      <c r="L13" s="123" t="s">
        <v>17</v>
      </c>
      <c r="M13" s="163">
        <v>0.51400000000000001</v>
      </c>
      <c r="N13" s="123">
        <v>972</v>
      </c>
      <c r="O13" s="125">
        <f t="shared" si="1"/>
        <v>114696</v>
      </c>
      <c r="Q13" s="154" t="s">
        <v>91</v>
      </c>
    </row>
    <row r="14" spans="2:18" ht="99.95" customHeight="1">
      <c r="C14" s="109" t="s">
        <v>92</v>
      </c>
      <c r="D14" s="109" t="s">
        <v>93</v>
      </c>
      <c r="E14" s="142" t="s">
        <v>94</v>
      </c>
      <c r="F14" s="109" t="s">
        <v>95</v>
      </c>
      <c r="G14" s="109" t="s">
        <v>96</v>
      </c>
      <c r="H14" s="122" t="s">
        <v>17</v>
      </c>
      <c r="I14" s="122">
        <v>1762</v>
      </c>
      <c r="J14" s="123">
        <v>489</v>
      </c>
      <c r="K14" s="123">
        <f t="shared" si="0"/>
        <v>861618</v>
      </c>
      <c r="L14" s="123" t="s">
        <v>97</v>
      </c>
      <c r="M14" s="163">
        <v>0.71488752556237223</v>
      </c>
      <c r="N14" s="123">
        <v>139.41999999999999</v>
      </c>
      <c r="O14" s="125">
        <f t="shared" si="1"/>
        <v>245658.03999999998</v>
      </c>
      <c r="Q14" s="154" t="s">
        <v>78</v>
      </c>
      <c r="R14" s="156" t="s">
        <v>98</v>
      </c>
    </row>
    <row r="15" spans="2:18" ht="99.95" customHeight="1">
      <c r="C15" s="109" t="s">
        <v>99</v>
      </c>
      <c r="D15" s="109" t="s">
        <v>100</v>
      </c>
      <c r="E15" s="142" t="s">
        <v>94</v>
      </c>
      <c r="F15" s="109" t="s">
        <v>101</v>
      </c>
      <c r="G15" s="109" t="s">
        <v>102</v>
      </c>
      <c r="H15" s="122" t="s">
        <v>17</v>
      </c>
      <c r="I15" s="122">
        <v>404</v>
      </c>
      <c r="J15" s="123">
        <v>929</v>
      </c>
      <c r="K15" s="123">
        <f t="shared" si="0"/>
        <v>375316</v>
      </c>
      <c r="L15" s="123" t="s">
        <v>97</v>
      </c>
      <c r="M15" s="163">
        <v>0.7148762109795479</v>
      </c>
      <c r="N15" s="123">
        <v>264.88</v>
      </c>
      <c r="O15" s="125">
        <f t="shared" si="1"/>
        <v>107011.52</v>
      </c>
      <c r="Q15" s="154" t="s">
        <v>78</v>
      </c>
      <c r="R15" s="156" t="s">
        <v>103</v>
      </c>
    </row>
    <row r="16" spans="2:18" ht="99.95" customHeight="1">
      <c r="C16" s="109" t="s">
        <v>99</v>
      </c>
      <c r="D16" s="109" t="s">
        <v>104</v>
      </c>
      <c r="E16" s="142" t="s">
        <v>94</v>
      </c>
      <c r="F16" s="109" t="s">
        <v>101</v>
      </c>
      <c r="G16" s="109" t="s">
        <v>105</v>
      </c>
      <c r="H16" s="122" t="s">
        <v>17</v>
      </c>
      <c r="I16" s="122">
        <v>340</v>
      </c>
      <c r="J16" s="123">
        <v>1109</v>
      </c>
      <c r="K16" s="123">
        <f t="shared" si="0"/>
        <v>377060</v>
      </c>
      <c r="L16" s="123" t="s">
        <v>97</v>
      </c>
      <c r="M16" s="163">
        <v>0.71487826871055005</v>
      </c>
      <c r="N16" s="123">
        <v>316.2</v>
      </c>
      <c r="O16" s="125">
        <f t="shared" si="1"/>
        <v>107508</v>
      </c>
      <c r="Q16" s="154" t="s">
        <v>78</v>
      </c>
      <c r="R16" s="156" t="s">
        <v>103</v>
      </c>
    </row>
    <row r="17" spans="2:18" ht="99.95" customHeight="1">
      <c r="C17" s="109" t="s">
        <v>106</v>
      </c>
      <c r="D17" s="109" t="s">
        <v>107</v>
      </c>
      <c r="E17" s="142" t="s">
        <v>108</v>
      </c>
      <c r="F17" s="109" t="s">
        <v>109</v>
      </c>
      <c r="H17" s="122" t="s">
        <v>17</v>
      </c>
      <c r="I17" s="122">
        <v>1</v>
      </c>
      <c r="J17" s="123">
        <v>63570</v>
      </c>
      <c r="K17" s="123">
        <f t="shared" si="0"/>
        <v>63570</v>
      </c>
      <c r="L17" s="123" t="s">
        <v>97</v>
      </c>
      <c r="M17" s="163">
        <v>0.63063992449268524</v>
      </c>
      <c r="N17" s="123">
        <v>23480.22</v>
      </c>
      <c r="O17" s="125">
        <f t="shared" si="1"/>
        <v>23480.22</v>
      </c>
      <c r="Q17" s="154" t="s">
        <v>78</v>
      </c>
      <c r="R17" s="156" t="s">
        <v>98</v>
      </c>
    </row>
    <row r="18" spans="2:18" ht="99.95" customHeight="1">
      <c r="C18" s="109" t="s">
        <v>110</v>
      </c>
      <c r="D18" s="109" t="s">
        <v>111</v>
      </c>
      <c r="E18" s="142" t="s">
        <v>108</v>
      </c>
      <c r="F18" s="109" t="s">
        <v>112</v>
      </c>
      <c r="H18" s="122" t="s">
        <v>17</v>
      </c>
      <c r="I18" s="122">
        <v>1</v>
      </c>
      <c r="J18" s="123">
        <v>94150</v>
      </c>
      <c r="K18" s="123">
        <f t="shared" si="0"/>
        <v>94150</v>
      </c>
      <c r="L18" s="123" t="s">
        <v>97</v>
      </c>
      <c r="M18" s="163">
        <v>0.63064004248539574</v>
      </c>
      <c r="N18" s="123">
        <v>34775.24</v>
      </c>
      <c r="O18" s="125">
        <f t="shared" si="1"/>
        <v>34775.24</v>
      </c>
      <c r="Q18" s="154" t="s">
        <v>78</v>
      </c>
      <c r="R18" s="156" t="s">
        <v>98</v>
      </c>
    </row>
    <row r="19" spans="2:18" ht="99.95" customHeight="1">
      <c r="C19" s="109" t="s">
        <v>113</v>
      </c>
      <c r="D19" s="109" t="s">
        <v>114</v>
      </c>
      <c r="E19" s="145" t="s">
        <v>108</v>
      </c>
      <c r="F19" s="109" t="s">
        <v>115</v>
      </c>
      <c r="G19" s="109" t="s">
        <v>116</v>
      </c>
      <c r="H19" s="122" t="s">
        <v>17</v>
      </c>
      <c r="I19" s="122">
        <v>21</v>
      </c>
      <c r="J19" s="123">
        <v>6360</v>
      </c>
      <c r="K19" s="123">
        <f t="shared" si="0"/>
        <v>133560</v>
      </c>
      <c r="L19" s="123" t="s">
        <v>97</v>
      </c>
      <c r="M19" s="163">
        <v>0.63063993710691824</v>
      </c>
      <c r="N19" s="123">
        <v>2349.13</v>
      </c>
      <c r="O19" s="125">
        <f t="shared" si="1"/>
        <v>49331.73</v>
      </c>
      <c r="Q19" s="154" t="s">
        <v>78</v>
      </c>
      <c r="R19" s="156" t="s">
        <v>117</v>
      </c>
    </row>
    <row r="20" spans="2:18" ht="99.95" customHeight="1">
      <c r="C20" s="109" t="s">
        <v>118</v>
      </c>
      <c r="D20" s="109" t="s">
        <v>119</v>
      </c>
      <c r="E20" s="145" t="s">
        <v>120</v>
      </c>
      <c r="F20" s="109" t="s">
        <v>121</v>
      </c>
      <c r="G20" s="109" t="s">
        <v>122</v>
      </c>
      <c r="H20" s="122" t="s">
        <v>17</v>
      </c>
      <c r="I20" s="122">
        <v>11</v>
      </c>
      <c r="J20" s="123">
        <v>3782</v>
      </c>
      <c r="K20" s="123">
        <f t="shared" si="0"/>
        <v>41602</v>
      </c>
      <c r="L20" s="123" t="s">
        <v>17</v>
      </c>
      <c r="M20" s="163">
        <v>0.53829984135378106</v>
      </c>
      <c r="N20" s="123">
        <v>1746.15</v>
      </c>
      <c r="O20" s="125">
        <f t="shared" si="1"/>
        <v>19207.650000000001</v>
      </c>
      <c r="Q20" s="154" t="s">
        <v>85</v>
      </c>
      <c r="R20" s="156" t="s">
        <v>648</v>
      </c>
    </row>
    <row r="21" spans="2:18" ht="99.95" customHeight="1">
      <c r="C21" s="109" t="s">
        <v>123</v>
      </c>
      <c r="D21" s="109" t="s">
        <v>124</v>
      </c>
      <c r="E21" s="145" t="s">
        <v>125</v>
      </c>
      <c r="F21" s="109" t="s">
        <v>126</v>
      </c>
      <c r="G21" s="109" t="s">
        <v>127</v>
      </c>
      <c r="H21" s="122" t="s">
        <v>17</v>
      </c>
      <c r="I21" s="122">
        <v>1</v>
      </c>
      <c r="J21" s="123" t="s">
        <v>576</v>
      </c>
      <c r="K21" s="123" t="s">
        <v>576</v>
      </c>
      <c r="L21" s="123" t="s">
        <v>17</v>
      </c>
      <c r="M21" s="123" t="s">
        <v>576</v>
      </c>
      <c r="N21" s="123">
        <v>3618.19</v>
      </c>
      <c r="O21" s="125">
        <f t="shared" si="1"/>
        <v>3618.19</v>
      </c>
      <c r="Q21" s="154" t="s">
        <v>85</v>
      </c>
    </row>
    <row r="22" spans="2:18" ht="99.95" customHeight="1">
      <c r="C22" s="109" t="s">
        <v>123</v>
      </c>
      <c r="D22" s="109" t="s">
        <v>128</v>
      </c>
      <c r="E22" s="145" t="s">
        <v>125</v>
      </c>
      <c r="F22" s="109" t="s">
        <v>129</v>
      </c>
      <c r="G22" s="109" t="s">
        <v>130</v>
      </c>
      <c r="H22" s="122" t="s">
        <v>17</v>
      </c>
      <c r="I22" s="122">
        <v>1</v>
      </c>
      <c r="J22" s="123" t="s">
        <v>576</v>
      </c>
      <c r="K22" s="123" t="s">
        <v>576</v>
      </c>
      <c r="L22" s="123" t="s">
        <v>17</v>
      </c>
      <c r="M22" s="123" t="s">
        <v>576</v>
      </c>
      <c r="N22" s="123">
        <v>3829.19</v>
      </c>
      <c r="O22" s="125">
        <f t="shared" ref="O22:O25" si="2">N22*I22</f>
        <v>3829.19</v>
      </c>
      <c r="Q22" s="154" t="s">
        <v>85</v>
      </c>
    </row>
    <row r="23" spans="2:18" ht="99.95" customHeight="1">
      <c r="C23" s="109" t="s">
        <v>118</v>
      </c>
      <c r="D23" s="109" t="s">
        <v>131</v>
      </c>
      <c r="E23" s="145" t="s">
        <v>108</v>
      </c>
      <c r="F23" s="109" t="s">
        <v>132</v>
      </c>
      <c r="G23" s="109" t="s">
        <v>133</v>
      </c>
      <c r="H23" s="122" t="s">
        <v>17</v>
      </c>
      <c r="I23" s="122">
        <v>17</v>
      </c>
      <c r="J23" s="123">
        <v>5505</v>
      </c>
      <c r="K23" s="123">
        <f t="shared" si="0"/>
        <v>93585</v>
      </c>
      <c r="L23" s="123" t="s">
        <v>97</v>
      </c>
      <c r="M23" s="163">
        <v>0.63063941871026341</v>
      </c>
      <c r="N23" s="123">
        <v>2033.33</v>
      </c>
      <c r="O23" s="125">
        <f t="shared" si="2"/>
        <v>34566.61</v>
      </c>
      <c r="Q23" s="154" t="s">
        <v>78</v>
      </c>
      <c r="R23" s="156" t="s">
        <v>134</v>
      </c>
    </row>
    <row r="24" spans="2:18" ht="99.95" customHeight="1">
      <c r="C24" s="109" t="s">
        <v>135</v>
      </c>
      <c r="D24" s="109" t="s">
        <v>136</v>
      </c>
      <c r="E24" s="145" t="s">
        <v>108</v>
      </c>
      <c r="F24" s="109" t="s">
        <v>137</v>
      </c>
      <c r="G24" s="109" t="s">
        <v>138</v>
      </c>
      <c r="H24" s="122" t="s">
        <v>17</v>
      </c>
      <c r="I24" s="122">
        <v>18</v>
      </c>
      <c r="J24" s="123">
        <v>6637</v>
      </c>
      <c r="K24" s="123">
        <f t="shared" si="0"/>
        <v>119466</v>
      </c>
      <c r="L24" s="123" t="s">
        <v>97</v>
      </c>
      <c r="M24" s="163">
        <v>0.63064034955552206</v>
      </c>
      <c r="N24" s="123">
        <v>2451.44</v>
      </c>
      <c r="O24" s="125">
        <f t="shared" si="2"/>
        <v>44125.919999999998</v>
      </c>
      <c r="Q24" s="154" t="s">
        <v>78</v>
      </c>
      <c r="R24" s="156" t="s">
        <v>139</v>
      </c>
    </row>
    <row r="25" spans="2:18" ht="99.95" customHeight="1">
      <c r="C25" s="109" t="s">
        <v>135</v>
      </c>
      <c r="D25" s="109" t="s">
        <v>140</v>
      </c>
      <c r="E25" s="145" t="s">
        <v>108</v>
      </c>
      <c r="F25" s="109" t="s">
        <v>141</v>
      </c>
      <c r="G25" s="109" t="s">
        <v>142</v>
      </c>
      <c r="H25" s="122" t="s">
        <v>17</v>
      </c>
      <c r="I25" s="122">
        <v>1</v>
      </c>
      <c r="J25" s="123">
        <v>6526</v>
      </c>
      <c r="K25" s="123">
        <f t="shared" si="0"/>
        <v>6526</v>
      </c>
      <c r="L25" s="123" t="s">
        <v>97</v>
      </c>
      <c r="M25" s="163">
        <v>0.63064051486362249</v>
      </c>
      <c r="N25" s="123">
        <v>2410.44</v>
      </c>
      <c r="O25" s="125">
        <f t="shared" si="2"/>
        <v>2410.44</v>
      </c>
      <c r="Q25" s="154" t="s">
        <v>78</v>
      </c>
      <c r="R25" s="156" t="s">
        <v>139</v>
      </c>
    </row>
    <row r="26" spans="2:18" ht="99.95" customHeight="1">
      <c r="C26" s="109" t="s">
        <v>118</v>
      </c>
      <c r="D26" s="109" t="s">
        <v>143</v>
      </c>
      <c r="E26" s="145" t="s">
        <v>144</v>
      </c>
      <c r="F26" s="109" t="s">
        <v>145</v>
      </c>
      <c r="G26" s="109" t="s">
        <v>146</v>
      </c>
      <c r="H26" s="122" t="s">
        <v>17</v>
      </c>
      <c r="I26" s="122">
        <v>2</v>
      </c>
      <c r="J26" s="123">
        <v>5422</v>
      </c>
      <c r="K26" s="123">
        <f t="shared" si="0"/>
        <v>10844</v>
      </c>
      <c r="L26" s="123" t="s">
        <v>147</v>
      </c>
      <c r="M26" s="163">
        <v>0.60536886757654007</v>
      </c>
      <c r="N26" s="123">
        <v>2139.69</v>
      </c>
      <c r="O26" s="125">
        <f t="shared" si="1"/>
        <v>4279.38</v>
      </c>
      <c r="Q26" s="154" t="s">
        <v>78</v>
      </c>
      <c r="R26" s="156" t="s">
        <v>148</v>
      </c>
    </row>
    <row r="27" spans="2:18" ht="99.95" customHeight="1">
      <c r="C27" s="109" t="s">
        <v>149</v>
      </c>
      <c r="D27" s="109" t="s">
        <v>150</v>
      </c>
      <c r="E27" s="145" t="s">
        <v>151</v>
      </c>
      <c r="F27" s="109" t="s">
        <v>152</v>
      </c>
      <c r="H27" s="122" t="s">
        <v>17</v>
      </c>
      <c r="I27" s="122">
        <v>3</v>
      </c>
      <c r="J27" s="123" t="s">
        <v>576</v>
      </c>
      <c r="K27" s="123" t="s">
        <v>576</v>
      </c>
      <c r="L27" s="123" t="s">
        <v>17</v>
      </c>
      <c r="M27" s="123" t="s">
        <v>576</v>
      </c>
      <c r="N27" s="123">
        <v>1410.75</v>
      </c>
      <c r="O27" s="125">
        <f t="shared" si="1"/>
        <v>4232.25</v>
      </c>
      <c r="Q27" s="154" t="s">
        <v>67</v>
      </c>
      <c r="R27" s="156" t="s">
        <v>153</v>
      </c>
    </row>
    <row r="28" spans="2:18" ht="99.95" customHeight="1">
      <c r="B28"/>
      <c r="C28" s="109" t="s">
        <v>149</v>
      </c>
      <c r="D28" s="109" t="s">
        <v>154</v>
      </c>
      <c r="E28" s="145" t="s">
        <v>155</v>
      </c>
      <c r="F28" s="109" t="s">
        <v>156</v>
      </c>
      <c r="G28" s="109" t="s">
        <v>157</v>
      </c>
      <c r="H28" s="122" t="s">
        <v>17</v>
      </c>
      <c r="I28" s="122">
        <v>3</v>
      </c>
      <c r="J28" s="123" t="s">
        <v>576</v>
      </c>
      <c r="K28" s="123" t="s">
        <v>576</v>
      </c>
      <c r="L28" s="123" t="s">
        <v>17</v>
      </c>
      <c r="M28" s="123" t="s">
        <v>576</v>
      </c>
      <c r="N28" s="123">
        <v>371.3</v>
      </c>
      <c r="O28" s="125">
        <f t="shared" si="1"/>
        <v>1113.9000000000001</v>
      </c>
      <c r="Q28" s="154" t="s">
        <v>85</v>
      </c>
      <c r="R28" s="156" t="s">
        <v>158</v>
      </c>
    </row>
    <row r="29" spans="2:18" ht="99.95" customHeight="1">
      <c r="C29" s="109" t="s">
        <v>159</v>
      </c>
      <c r="D29" s="109" t="s">
        <v>160</v>
      </c>
      <c r="E29" s="145" t="s">
        <v>161</v>
      </c>
      <c r="F29" s="109" t="s">
        <v>162</v>
      </c>
      <c r="G29" s="109" t="s">
        <v>163</v>
      </c>
      <c r="H29" s="122" t="s">
        <v>17</v>
      </c>
      <c r="I29" s="122">
        <v>1094</v>
      </c>
      <c r="J29" s="123">
        <v>2183</v>
      </c>
      <c r="K29" s="123">
        <f t="shared" si="0"/>
        <v>2388202</v>
      </c>
      <c r="L29" s="123" t="s">
        <v>147</v>
      </c>
      <c r="M29" s="163">
        <v>0.61983967017865327</v>
      </c>
      <c r="N29" s="123">
        <v>829.89</v>
      </c>
      <c r="O29" s="125">
        <f t="shared" si="1"/>
        <v>907899.66</v>
      </c>
      <c r="Q29" s="154" t="s">
        <v>78</v>
      </c>
      <c r="R29" s="156" t="s">
        <v>164</v>
      </c>
    </row>
    <row r="30" spans="2:18" ht="99.95" customHeight="1">
      <c r="C30" s="109" t="s">
        <v>159</v>
      </c>
      <c r="D30" s="109" t="s">
        <v>688</v>
      </c>
      <c r="E30" s="145" t="s">
        <v>667</v>
      </c>
      <c r="F30" s="109" t="s">
        <v>689</v>
      </c>
      <c r="G30" s="109" t="s">
        <v>690</v>
      </c>
      <c r="H30" s="122" t="s">
        <v>698</v>
      </c>
      <c r="I30" s="122">
        <v>1094</v>
      </c>
      <c r="J30" s="123">
        <v>1880</v>
      </c>
      <c r="K30" s="123">
        <f t="shared" ref="K30" si="3">J30*I30</f>
        <v>2056720</v>
      </c>
      <c r="L30" s="123" t="s">
        <v>17</v>
      </c>
      <c r="M30" s="163">
        <v>0.77320212765957441</v>
      </c>
      <c r="N30" s="123">
        <v>426.38</v>
      </c>
      <c r="O30" s="125">
        <f t="shared" ref="O30" si="4">N30*I30</f>
        <v>466459.72</v>
      </c>
      <c r="Q30" s="154" t="s">
        <v>78</v>
      </c>
      <c r="R30" s="156" t="s">
        <v>691</v>
      </c>
    </row>
    <row r="31" spans="2:18" ht="99.95" customHeight="1">
      <c r="C31" s="109" t="s">
        <v>159</v>
      </c>
      <c r="D31" s="109" t="s">
        <v>165</v>
      </c>
      <c r="E31" s="145" t="s">
        <v>161</v>
      </c>
      <c r="F31" s="109" t="s">
        <v>162</v>
      </c>
      <c r="G31" s="109" t="s">
        <v>166</v>
      </c>
      <c r="H31" s="122" t="s">
        <v>17</v>
      </c>
      <c r="I31" s="122">
        <v>132</v>
      </c>
      <c r="J31" s="123">
        <v>2183</v>
      </c>
      <c r="K31" s="123">
        <f t="shared" ref="K31" si="5">J31*I31</f>
        <v>288156</v>
      </c>
      <c r="L31" s="123" t="s">
        <v>147</v>
      </c>
      <c r="M31" s="163">
        <v>0.61983967017865327</v>
      </c>
      <c r="N31" s="123">
        <v>829.89</v>
      </c>
      <c r="O31" s="125">
        <f t="shared" ref="O31" si="6">N31*I31</f>
        <v>109545.48</v>
      </c>
      <c r="Q31" s="154" t="s">
        <v>78</v>
      </c>
      <c r="R31" s="156" t="s">
        <v>167</v>
      </c>
    </row>
    <row r="32" spans="2:18" ht="99.95" customHeight="1">
      <c r="C32" s="109" t="s">
        <v>159</v>
      </c>
      <c r="D32" s="109" t="s">
        <v>692</v>
      </c>
      <c r="E32" s="145" t="s">
        <v>667</v>
      </c>
      <c r="F32" s="109" t="s">
        <v>693</v>
      </c>
      <c r="G32" s="109" t="s">
        <v>694</v>
      </c>
      <c r="H32" s="122" t="s">
        <v>699</v>
      </c>
      <c r="I32" s="122">
        <v>132</v>
      </c>
      <c r="J32" s="123">
        <v>2480</v>
      </c>
      <c r="K32" s="123">
        <f t="shared" ref="K32" si="7">J32*I32</f>
        <v>327360</v>
      </c>
      <c r="L32" s="123" t="s">
        <v>17</v>
      </c>
      <c r="M32" s="163">
        <v>0.76239919354838714</v>
      </c>
      <c r="N32" s="123">
        <v>589.25</v>
      </c>
      <c r="O32" s="125">
        <f t="shared" ref="O32" si="8">N32*I32</f>
        <v>77781</v>
      </c>
      <c r="Q32" s="154" t="s">
        <v>78</v>
      </c>
      <c r="R32" s="156" t="s">
        <v>691</v>
      </c>
    </row>
    <row r="33" spans="3:18" ht="99.95" customHeight="1">
      <c r="C33" s="109" t="s">
        <v>168</v>
      </c>
      <c r="D33" s="109" t="s">
        <v>169</v>
      </c>
      <c r="E33" s="145" t="s">
        <v>161</v>
      </c>
      <c r="F33" s="109" t="s">
        <v>162</v>
      </c>
      <c r="G33" s="109" t="s">
        <v>166</v>
      </c>
      <c r="H33" s="122" t="s">
        <v>17</v>
      </c>
      <c r="I33" s="122">
        <v>57</v>
      </c>
      <c r="J33" s="123">
        <v>2777</v>
      </c>
      <c r="K33" s="123">
        <f t="shared" si="0"/>
        <v>158289</v>
      </c>
      <c r="L33" s="123" t="s">
        <v>147</v>
      </c>
      <c r="M33" s="163">
        <v>0.61984155563557797</v>
      </c>
      <c r="N33" s="123">
        <v>1055.7</v>
      </c>
      <c r="O33" s="125">
        <f t="shared" ref="O33:O38" si="9">N33*I33</f>
        <v>60174.9</v>
      </c>
      <c r="Q33" s="154" t="s">
        <v>78</v>
      </c>
      <c r="R33" s="156" t="s">
        <v>164</v>
      </c>
    </row>
    <row r="34" spans="3:18" ht="99.95" customHeight="1">
      <c r="C34" s="109" t="s">
        <v>170</v>
      </c>
      <c r="D34" s="109" t="s">
        <v>171</v>
      </c>
      <c r="E34" s="145" t="s">
        <v>144</v>
      </c>
      <c r="F34" s="109" t="s">
        <v>172</v>
      </c>
      <c r="G34" s="109" t="s">
        <v>173</v>
      </c>
      <c r="H34" s="122" t="s">
        <v>17</v>
      </c>
      <c r="I34" s="122">
        <v>298</v>
      </c>
      <c r="J34" s="123">
        <v>3441</v>
      </c>
      <c r="K34" s="123">
        <f t="shared" si="0"/>
        <v>1025418</v>
      </c>
      <c r="L34" s="123" t="s">
        <v>147</v>
      </c>
      <c r="M34" s="163">
        <v>0.6053676256902063</v>
      </c>
      <c r="N34" s="123">
        <v>1357.93</v>
      </c>
      <c r="O34" s="125">
        <f t="shared" si="9"/>
        <v>404663.14</v>
      </c>
      <c r="Q34" s="154" t="s">
        <v>78</v>
      </c>
      <c r="R34" s="156" t="s">
        <v>148</v>
      </c>
    </row>
    <row r="35" spans="3:18" ht="99.95" customHeight="1">
      <c r="C35" s="109" t="s">
        <v>174</v>
      </c>
      <c r="D35" s="109" t="s">
        <v>175</v>
      </c>
      <c r="E35" s="145" t="s">
        <v>144</v>
      </c>
      <c r="F35" s="109" t="s">
        <v>172</v>
      </c>
      <c r="G35" s="109" t="s">
        <v>176</v>
      </c>
      <c r="H35" s="122" t="s">
        <v>17</v>
      </c>
      <c r="I35" s="122">
        <v>234</v>
      </c>
      <c r="J35" s="123">
        <v>2740</v>
      </c>
      <c r="K35" s="123">
        <f t="shared" si="0"/>
        <v>641160</v>
      </c>
      <c r="L35" s="123" t="s">
        <v>147</v>
      </c>
      <c r="M35" s="163">
        <v>0.60536861313868617</v>
      </c>
      <c r="N35" s="123">
        <v>1081.29</v>
      </c>
      <c r="O35" s="125">
        <f t="shared" si="9"/>
        <v>253021.86</v>
      </c>
      <c r="Q35" s="154" t="s">
        <v>78</v>
      </c>
      <c r="R35" s="156" t="s">
        <v>148</v>
      </c>
    </row>
    <row r="36" spans="3:18" ht="99.95" customHeight="1">
      <c r="C36" s="109" t="s">
        <v>177</v>
      </c>
      <c r="D36" s="109" t="s">
        <v>178</v>
      </c>
      <c r="E36" s="145" t="s">
        <v>144</v>
      </c>
      <c r="F36" s="109" t="s">
        <v>172</v>
      </c>
      <c r="G36" s="109" t="s">
        <v>179</v>
      </c>
      <c r="H36" s="122" t="s">
        <v>17</v>
      </c>
      <c r="I36" s="122">
        <v>1</v>
      </c>
      <c r="J36" s="123">
        <v>4236</v>
      </c>
      <c r="K36" s="123">
        <f t="shared" si="0"/>
        <v>4236</v>
      </c>
      <c r="L36" s="123" t="s">
        <v>147</v>
      </c>
      <c r="M36" s="163">
        <v>0.60536827195467424</v>
      </c>
      <c r="N36" s="123">
        <v>1671.66</v>
      </c>
      <c r="O36" s="125">
        <f t="shared" si="9"/>
        <v>1671.66</v>
      </c>
      <c r="Q36" s="154" t="s">
        <v>78</v>
      </c>
      <c r="R36" s="156" t="s">
        <v>148</v>
      </c>
    </row>
    <row r="37" spans="3:18" ht="99.95" customHeight="1">
      <c r="C37" s="109" t="s">
        <v>180</v>
      </c>
      <c r="D37" s="109" t="s">
        <v>181</v>
      </c>
      <c r="E37" s="145" t="s">
        <v>144</v>
      </c>
      <c r="F37" s="109" t="s">
        <v>172</v>
      </c>
      <c r="G37" s="109" t="s">
        <v>182</v>
      </c>
      <c r="H37" s="122" t="s">
        <v>17</v>
      </c>
      <c r="I37" s="122">
        <v>6</v>
      </c>
      <c r="J37" s="123">
        <v>3666</v>
      </c>
      <c r="K37" s="123">
        <f t="shared" si="0"/>
        <v>21996</v>
      </c>
      <c r="L37" s="123" t="s">
        <v>147</v>
      </c>
      <c r="M37" s="163">
        <v>0.60536824877250406</v>
      </c>
      <c r="N37" s="123">
        <v>1446.72</v>
      </c>
      <c r="O37" s="125">
        <f t="shared" si="9"/>
        <v>8680.32</v>
      </c>
      <c r="Q37" s="154" t="s">
        <v>78</v>
      </c>
      <c r="R37" s="156" t="s">
        <v>148</v>
      </c>
    </row>
    <row r="38" spans="3:18" ht="99.95" customHeight="1">
      <c r="C38" s="109" t="s">
        <v>183</v>
      </c>
      <c r="D38" s="109" t="s">
        <v>184</v>
      </c>
      <c r="E38" s="145" t="s">
        <v>144</v>
      </c>
      <c r="F38" s="109" t="s">
        <v>185</v>
      </c>
      <c r="G38" s="109" t="s">
        <v>186</v>
      </c>
      <c r="H38" s="122" t="s">
        <v>17</v>
      </c>
      <c r="I38" s="122">
        <v>108</v>
      </c>
      <c r="J38" s="123">
        <v>4691</v>
      </c>
      <c r="K38" s="123">
        <f t="shared" si="0"/>
        <v>506628</v>
      </c>
      <c r="L38" s="123" t="s">
        <v>147</v>
      </c>
      <c r="M38" s="163">
        <v>0.60536772543167761</v>
      </c>
      <c r="N38" s="123">
        <v>1851.22</v>
      </c>
      <c r="O38" s="125">
        <f t="shared" si="9"/>
        <v>199931.76</v>
      </c>
      <c r="Q38" s="154" t="s">
        <v>78</v>
      </c>
      <c r="R38" s="156" t="s">
        <v>148</v>
      </c>
    </row>
    <row r="39" spans="3:18" ht="99.95" customHeight="1">
      <c r="C39" s="109" t="s">
        <v>187</v>
      </c>
      <c r="D39" s="109" t="s">
        <v>188</v>
      </c>
      <c r="E39" s="145" t="s">
        <v>108</v>
      </c>
      <c r="F39" s="109" t="s">
        <v>189</v>
      </c>
      <c r="G39" s="109" t="s">
        <v>190</v>
      </c>
      <c r="H39" s="122" t="s">
        <v>17</v>
      </c>
      <c r="I39" s="122">
        <v>108</v>
      </c>
      <c r="J39" s="123">
        <v>4913</v>
      </c>
      <c r="K39" s="123">
        <f t="shared" si="0"/>
        <v>530604</v>
      </c>
      <c r="L39" s="123" t="s">
        <v>97</v>
      </c>
      <c r="M39" s="163">
        <v>0.63063912070018313</v>
      </c>
      <c r="N39" s="123">
        <v>1814.67</v>
      </c>
      <c r="O39" s="125">
        <f t="shared" ref="O39:O48" si="10">N39*I39</f>
        <v>195984.36000000002</v>
      </c>
      <c r="Q39" s="154" t="s">
        <v>78</v>
      </c>
      <c r="R39" s="156" t="s">
        <v>139</v>
      </c>
    </row>
    <row r="40" spans="3:18" ht="99.95" customHeight="1">
      <c r="C40" s="109" t="s">
        <v>187</v>
      </c>
      <c r="D40" s="109" t="s">
        <v>191</v>
      </c>
      <c r="E40" s="145" t="s">
        <v>108</v>
      </c>
      <c r="F40" s="109" t="s">
        <v>192</v>
      </c>
      <c r="G40" s="145">
        <v>92036</v>
      </c>
      <c r="H40" s="122" t="s">
        <v>17</v>
      </c>
      <c r="I40" s="122">
        <v>89</v>
      </c>
      <c r="J40" s="123">
        <v>4995</v>
      </c>
      <c r="K40" s="123">
        <f t="shared" si="0"/>
        <v>444555</v>
      </c>
      <c r="L40" s="123" t="s">
        <v>97</v>
      </c>
      <c r="M40" s="163">
        <v>0.63064064064064063</v>
      </c>
      <c r="N40" s="123">
        <v>1844.95</v>
      </c>
      <c r="O40" s="125">
        <f t="shared" si="10"/>
        <v>164200.55000000002</v>
      </c>
      <c r="Q40" s="154" t="s">
        <v>78</v>
      </c>
      <c r="R40" s="156" t="s">
        <v>139</v>
      </c>
    </row>
    <row r="41" spans="3:18" ht="99.95" customHeight="1">
      <c r="C41" s="109" t="s">
        <v>187</v>
      </c>
      <c r="D41" s="109" t="s">
        <v>193</v>
      </c>
      <c r="E41" s="145" t="s">
        <v>108</v>
      </c>
      <c r="F41" s="109" t="s">
        <v>194</v>
      </c>
      <c r="G41" s="145">
        <v>92037</v>
      </c>
      <c r="H41" s="122" t="s">
        <v>17</v>
      </c>
      <c r="I41" s="122">
        <v>62</v>
      </c>
      <c r="J41" s="123">
        <v>4682</v>
      </c>
      <c r="K41" s="123">
        <f t="shared" si="0"/>
        <v>290284</v>
      </c>
      <c r="L41" s="123" t="s">
        <v>97</v>
      </c>
      <c r="M41" s="163">
        <v>0.63064075181546353</v>
      </c>
      <c r="N41" s="123">
        <v>1729.34</v>
      </c>
      <c r="O41" s="125">
        <f t="shared" si="10"/>
        <v>107219.08</v>
      </c>
      <c r="Q41" s="154" t="s">
        <v>78</v>
      </c>
      <c r="R41" s="156" t="s">
        <v>139</v>
      </c>
    </row>
    <row r="42" spans="3:18" ht="99.95" customHeight="1">
      <c r="C42" s="109" t="s">
        <v>187</v>
      </c>
      <c r="D42" s="109" t="s">
        <v>195</v>
      </c>
      <c r="E42" s="145" t="s">
        <v>196</v>
      </c>
      <c r="F42" s="109" t="s">
        <v>197</v>
      </c>
      <c r="G42" s="109" t="s">
        <v>198</v>
      </c>
      <c r="H42" s="122" t="s">
        <v>17</v>
      </c>
      <c r="I42" s="122">
        <v>203</v>
      </c>
      <c r="J42" s="123">
        <v>5398</v>
      </c>
      <c r="K42" s="123">
        <f t="shared" si="0"/>
        <v>1095794</v>
      </c>
      <c r="L42" s="123" t="s">
        <v>97</v>
      </c>
      <c r="M42" s="163">
        <v>0.63063912560207491</v>
      </c>
      <c r="N42" s="123">
        <v>1993.81</v>
      </c>
      <c r="O42" s="125">
        <f t="shared" si="10"/>
        <v>404743.43</v>
      </c>
      <c r="Q42" s="154" t="s">
        <v>78</v>
      </c>
      <c r="R42" s="156" t="s">
        <v>117</v>
      </c>
    </row>
    <row r="43" spans="3:18" ht="99.95" customHeight="1">
      <c r="C43" s="109" t="s">
        <v>187</v>
      </c>
      <c r="D43" s="109" t="s">
        <v>199</v>
      </c>
      <c r="E43" s="145" t="s">
        <v>196</v>
      </c>
      <c r="F43" s="109" t="s">
        <v>200</v>
      </c>
      <c r="G43" s="109" t="s">
        <v>201</v>
      </c>
      <c r="H43" s="122" t="s">
        <v>17</v>
      </c>
      <c r="I43" s="122">
        <v>69</v>
      </c>
      <c r="J43" s="123">
        <v>6197</v>
      </c>
      <c r="K43" s="123">
        <f t="shared" si="0"/>
        <v>427593</v>
      </c>
      <c r="L43" s="123" t="s">
        <v>97</v>
      </c>
      <c r="M43" s="163">
        <v>0.63064063256414393</v>
      </c>
      <c r="N43" s="123">
        <v>2288.92</v>
      </c>
      <c r="O43" s="125">
        <f t="shared" si="10"/>
        <v>157935.48000000001</v>
      </c>
      <c r="Q43" s="154" t="s">
        <v>78</v>
      </c>
      <c r="R43" s="156" t="s">
        <v>134</v>
      </c>
    </row>
    <row r="44" spans="3:18" ht="99.95" customHeight="1">
      <c r="C44" s="109" t="s">
        <v>170</v>
      </c>
      <c r="D44" s="109" t="s">
        <v>202</v>
      </c>
      <c r="E44" s="145" t="s">
        <v>108</v>
      </c>
      <c r="F44" s="109" t="s">
        <v>203</v>
      </c>
      <c r="G44" s="109" t="s">
        <v>204</v>
      </c>
      <c r="H44" s="122" t="s">
        <v>17</v>
      </c>
      <c r="I44" s="122">
        <v>107</v>
      </c>
      <c r="J44" s="123">
        <v>4010</v>
      </c>
      <c r="K44" s="123">
        <f t="shared" si="0"/>
        <v>429070</v>
      </c>
      <c r="L44" s="123" t="s">
        <v>97</v>
      </c>
      <c r="M44" s="163">
        <v>0.63064089775561094</v>
      </c>
      <c r="N44" s="123">
        <v>1481.13</v>
      </c>
      <c r="O44" s="125">
        <f t="shared" si="10"/>
        <v>158480.91</v>
      </c>
      <c r="Q44" s="154" t="s">
        <v>78</v>
      </c>
      <c r="R44" s="156" t="s">
        <v>134</v>
      </c>
    </row>
    <row r="45" spans="3:18" ht="99.95" customHeight="1">
      <c r="C45" s="109" t="s">
        <v>205</v>
      </c>
      <c r="D45" s="109" t="s">
        <v>206</v>
      </c>
      <c r="E45" s="145" t="s">
        <v>144</v>
      </c>
      <c r="F45" s="109" t="s">
        <v>207</v>
      </c>
      <c r="G45" s="109" t="s">
        <v>208</v>
      </c>
      <c r="H45" s="122" t="s">
        <v>17</v>
      </c>
      <c r="I45" s="122">
        <v>281</v>
      </c>
      <c r="J45" s="123">
        <v>1372</v>
      </c>
      <c r="K45" s="123">
        <f t="shared" si="0"/>
        <v>385532</v>
      </c>
      <c r="L45" s="123" t="s">
        <v>147</v>
      </c>
      <c r="M45" s="163">
        <v>0.60536443148688046</v>
      </c>
      <c r="N45" s="123">
        <v>541.44000000000005</v>
      </c>
      <c r="O45" s="125">
        <f t="shared" si="10"/>
        <v>152144.64000000001</v>
      </c>
      <c r="Q45" s="154" t="s">
        <v>78</v>
      </c>
      <c r="R45" s="156" t="s">
        <v>148</v>
      </c>
    </row>
    <row r="46" spans="3:18" ht="99.95" customHeight="1">
      <c r="C46" s="109" t="s">
        <v>209</v>
      </c>
      <c r="D46" s="109" t="s">
        <v>210</v>
      </c>
      <c r="E46" s="145" t="s">
        <v>144</v>
      </c>
      <c r="F46" s="109" t="s">
        <v>211</v>
      </c>
      <c r="G46" s="109" t="s">
        <v>212</v>
      </c>
      <c r="H46" s="122" t="s">
        <v>17</v>
      </c>
      <c r="I46" s="122">
        <v>36</v>
      </c>
      <c r="J46" s="123">
        <v>3025</v>
      </c>
      <c r="K46" s="123">
        <f t="shared" si="0"/>
        <v>108900</v>
      </c>
      <c r="L46" s="123" t="s">
        <v>147</v>
      </c>
      <c r="M46" s="163">
        <v>0.60536859504132234</v>
      </c>
      <c r="N46" s="123">
        <v>1193.76</v>
      </c>
      <c r="O46" s="125">
        <f t="shared" si="10"/>
        <v>42975.360000000001</v>
      </c>
      <c r="Q46" s="154" t="s">
        <v>78</v>
      </c>
      <c r="R46" s="156" t="s">
        <v>148</v>
      </c>
    </row>
    <row r="47" spans="3:18" ht="99.95" customHeight="1">
      <c r="C47" s="109" t="s">
        <v>213</v>
      </c>
      <c r="D47" s="109" t="s">
        <v>214</v>
      </c>
      <c r="E47" s="145" t="s">
        <v>144</v>
      </c>
      <c r="F47" s="109" t="s">
        <v>211</v>
      </c>
      <c r="H47" s="122" t="s">
        <v>17</v>
      </c>
      <c r="I47" s="122">
        <v>11</v>
      </c>
      <c r="J47" s="123">
        <v>3025</v>
      </c>
      <c r="K47" s="123">
        <f t="shared" si="0"/>
        <v>33275</v>
      </c>
      <c r="L47" s="123" t="s">
        <v>147</v>
      </c>
      <c r="M47" s="163">
        <v>0.60536859504132234</v>
      </c>
      <c r="N47" s="123">
        <v>1193.76</v>
      </c>
      <c r="O47" s="125">
        <f t="shared" si="10"/>
        <v>13131.36</v>
      </c>
      <c r="Q47" s="154" t="s">
        <v>78</v>
      </c>
      <c r="R47" s="156" t="s">
        <v>215</v>
      </c>
    </row>
    <row r="48" spans="3:18" ht="99.95" customHeight="1">
      <c r="C48" s="109" t="s">
        <v>170</v>
      </c>
      <c r="D48" s="109" t="s">
        <v>216</v>
      </c>
      <c r="E48" s="145" t="s">
        <v>144</v>
      </c>
      <c r="F48" s="109" t="s">
        <v>217</v>
      </c>
      <c r="G48" s="109" t="s">
        <v>218</v>
      </c>
      <c r="H48" s="122" t="s">
        <v>17</v>
      </c>
      <c r="I48" s="122">
        <v>107</v>
      </c>
      <c r="J48" s="123">
        <v>2545</v>
      </c>
      <c r="K48" s="123">
        <f t="shared" si="0"/>
        <v>272315</v>
      </c>
      <c r="L48" s="123" t="s">
        <v>147</v>
      </c>
      <c r="M48" s="163">
        <v>0.60536738703339887</v>
      </c>
      <c r="N48" s="123">
        <v>1004.34</v>
      </c>
      <c r="O48" s="125">
        <f t="shared" si="10"/>
        <v>107464.38</v>
      </c>
      <c r="Q48" s="154" t="s">
        <v>78</v>
      </c>
      <c r="R48" s="156" t="s">
        <v>148</v>
      </c>
    </row>
    <row r="49" spans="3:18" ht="99.95" customHeight="1">
      <c r="C49" s="109" t="s">
        <v>219</v>
      </c>
      <c r="D49" s="109" t="s">
        <v>220</v>
      </c>
      <c r="E49" s="145" t="s">
        <v>221</v>
      </c>
      <c r="F49" s="109" t="s">
        <v>222</v>
      </c>
      <c r="G49" s="109" t="s">
        <v>223</v>
      </c>
      <c r="H49" s="122" t="s">
        <v>17</v>
      </c>
      <c r="I49" s="122">
        <v>34</v>
      </c>
      <c r="J49" s="123">
        <v>8078</v>
      </c>
      <c r="K49" s="123">
        <f t="shared" si="0"/>
        <v>274652</v>
      </c>
      <c r="L49" s="123" t="s">
        <v>147</v>
      </c>
      <c r="M49" s="163">
        <v>0.53830032186184695</v>
      </c>
      <c r="N49" s="123">
        <v>3729.61</v>
      </c>
      <c r="O49" s="125">
        <f t="shared" si="1"/>
        <v>126806.74</v>
      </c>
      <c r="Q49" s="154" t="s">
        <v>78</v>
      </c>
      <c r="R49" s="156" t="s">
        <v>655</v>
      </c>
    </row>
    <row r="50" spans="3:18" ht="99.95" customHeight="1">
      <c r="C50" s="109" t="s">
        <v>187</v>
      </c>
      <c r="D50" s="109" t="s">
        <v>224</v>
      </c>
      <c r="E50" s="145" t="s">
        <v>225</v>
      </c>
      <c r="F50" s="109" t="s">
        <v>226</v>
      </c>
      <c r="G50" s="109" t="s">
        <v>227</v>
      </c>
      <c r="H50" s="122" t="s">
        <v>17</v>
      </c>
      <c r="I50" s="122">
        <v>37</v>
      </c>
      <c r="J50" s="123">
        <v>6685</v>
      </c>
      <c r="K50" s="123">
        <f t="shared" si="0"/>
        <v>247345</v>
      </c>
      <c r="L50" s="123" t="s">
        <v>84</v>
      </c>
      <c r="M50" s="163">
        <v>0.48699925205684369</v>
      </c>
      <c r="N50" s="123">
        <v>3429.41</v>
      </c>
      <c r="O50" s="125">
        <f t="shared" si="1"/>
        <v>126888.17</v>
      </c>
      <c r="Q50" s="154" t="s">
        <v>85</v>
      </c>
      <c r="R50" s="156" t="s">
        <v>228</v>
      </c>
    </row>
    <row r="51" spans="3:18" ht="99.95" customHeight="1">
      <c r="C51" s="109" t="s">
        <v>187</v>
      </c>
      <c r="D51" s="109" t="s">
        <v>229</v>
      </c>
      <c r="E51" s="145" t="s">
        <v>221</v>
      </c>
      <c r="F51" s="109" t="s">
        <v>230</v>
      </c>
      <c r="G51" s="109" t="s">
        <v>231</v>
      </c>
      <c r="H51" s="122" t="s">
        <v>17</v>
      </c>
      <c r="I51" s="122">
        <v>24</v>
      </c>
      <c r="J51" s="123">
        <v>2798</v>
      </c>
      <c r="K51" s="123">
        <f t="shared" si="0"/>
        <v>67152</v>
      </c>
      <c r="L51" s="123" t="s">
        <v>147</v>
      </c>
      <c r="M51" s="163">
        <v>0.53829878484631877</v>
      </c>
      <c r="N51" s="123">
        <v>1291.8399999999999</v>
      </c>
      <c r="O51" s="125">
        <f t="shared" ref="O51" si="11">N51*I51</f>
        <v>31004.159999999996</v>
      </c>
      <c r="Q51" s="154" t="s">
        <v>78</v>
      </c>
      <c r="R51" s="156" t="s">
        <v>654</v>
      </c>
    </row>
    <row r="52" spans="3:18" ht="99.95" customHeight="1">
      <c r="C52" s="109" t="s">
        <v>232</v>
      </c>
      <c r="D52" s="109" t="s">
        <v>233</v>
      </c>
      <c r="E52" s="145" t="s">
        <v>234</v>
      </c>
      <c r="F52" s="109" t="s">
        <v>235</v>
      </c>
      <c r="G52" s="109" t="s">
        <v>236</v>
      </c>
      <c r="H52" s="122" t="s">
        <v>17</v>
      </c>
      <c r="I52" s="122">
        <v>209</v>
      </c>
      <c r="J52" s="123">
        <v>1380</v>
      </c>
      <c r="K52" s="123">
        <f t="shared" si="0"/>
        <v>288420</v>
      </c>
      <c r="L52" s="123" t="s">
        <v>84</v>
      </c>
      <c r="M52" s="163">
        <v>0.61984057971014495</v>
      </c>
      <c r="N52" s="123">
        <v>524.62</v>
      </c>
      <c r="O52" s="125">
        <f t="shared" si="1"/>
        <v>109645.58</v>
      </c>
      <c r="Q52" s="154" t="s">
        <v>78</v>
      </c>
      <c r="R52" s="156" t="s">
        <v>98</v>
      </c>
    </row>
    <row r="53" spans="3:18" ht="99.95" customHeight="1">
      <c r="C53" s="109" t="s">
        <v>237</v>
      </c>
      <c r="D53" s="109" t="s">
        <v>238</v>
      </c>
      <c r="E53" s="145" t="s">
        <v>108</v>
      </c>
      <c r="F53" s="109" t="s">
        <v>239</v>
      </c>
      <c r="G53" s="145">
        <v>160371</v>
      </c>
      <c r="H53" s="122" t="s">
        <v>17</v>
      </c>
      <c r="I53" s="122">
        <v>106</v>
      </c>
      <c r="J53" s="123">
        <v>1921</v>
      </c>
      <c r="K53" s="123">
        <f t="shared" si="0"/>
        <v>203626</v>
      </c>
      <c r="L53" s="123" t="s">
        <v>97</v>
      </c>
      <c r="M53" s="163">
        <v>0.63064029151483603</v>
      </c>
      <c r="N53" s="123">
        <v>709.54</v>
      </c>
      <c r="O53" s="125">
        <f t="shared" ref="O53:O54" si="12">N53*I53</f>
        <v>75211.239999999991</v>
      </c>
      <c r="Q53" s="154" t="s">
        <v>78</v>
      </c>
      <c r="R53" s="156" t="s">
        <v>134</v>
      </c>
    </row>
    <row r="54" spans="3:18" ht="99.95" customHeight="1">
      <c r="C54" s="109" t="s">
        <v>240</v>
      </c>
      <c r="D54" s="109" t="s">
        <v>241</v>
      </c>
      <c r="E54" s="145" t="s">
        <v>144</v>
      </c>
      <c r="F54" s="109" t="s">
        <v>242</v>
      </c>
      <c r="G54" s="109" t="s">
        <v>243</v>
      </c>
      <c r="H54" s="122" t="s">
        <v>17</v>
      </c>
      <c r="I54" s="122">
        <v>104</v>
      </c>
      <c r="J54" s="123">
        <v>16051</v>
      </c>
      <c r="K54" s="123">
        <f t="shared" si="0"/>
        <v>1669304</v>
      </c>
      <c r="L54" s="123" t="s">
        <v>147</v>
      </c>
      <c r="M54" s="163">
        <v>0.60536788985109968</v>
      </c>
      <c r="N54" s="123">
        <v>6334.24</v>
      </c>
      <c r="O54" s="125">
        <f t="shared" si="12"/>
        <v>658760.95999999996</v>
      </c>
      <c r="Q54" s="154" t="s">
        <v>78</v>
      </c>
      <c r="R54" s="156" t="s">
        <v>244</v>
      </c>
    </row>
    <row r="55" spans="3:18" ht="99.95" customHeight="1">
      <c r="C55" s="109" t="s">
        <v>240</v>
      </c>
      <c r="D55" s="109" t="s">
        <v>245</v>
      </c>
      <c r="E55" s="145" t="s">
        <v>196</v>
      </c>
      <c r="F55" s="109" t="s">
        <v>246</v>
      </c>
      <c r="G55" s="109" t="s">
        <v>247</v>
      </c>
      <c r="H55" s="122" t="s">
        <v>17</v>
      </c>
      <c r="I55" s="122">
        <v>169</v>
      </c>
      <c r="J55" s="123">
        <v>16771</v>
      </c>
      <c r="K55" s="123">
        <f t="shared" si="0"/>
        <v>2834299</v>
      </c>
      <c r="L55" s="123" t="s">
        <v>97</v>
      </c>
      <c r="M55" s="163">
        <v>0.63063979488402599</v>
      </c>
      <c r="N55" s="123">
        <v>6194.54</v>
      </c>
      <c r="O55" s="125">
        <f t="shared" ref="O55" si="13">N55*I55</f>
        <v>1046877.26</v>
      </c>
      <c r="Q55" s="154" t="s">
        <v>78</v>
      </c>
      <c r="R55" s="156" t="s">
        <v>134</v>
      </c>
    </row>
    <row r="56" spans="3:18" ht="99.95" customHeight="1">
      <c r="C56" s="109" t="s">
        <v>240</v>
      </c>
      <c r="D56" s="109" t="s">
        <v>248</v>
      </c>
      <c r="E56" s="145" t="s">
        <v>249</v>
      </c>
      <c r="F56" s="109" t="s">
        <v>250</v>
      </c>
      <c r="G56" s="109" t="s">
        <v>251</v>
      </c>
      <c r="H56" s="122" t="s">
        <v>17</v>
      </c>
      <c r="I56" s="122">
        <v>22</v>
      </c>
      <c r="J56" s="123">
        <v>12133</v>
      </c>
      <c r="K56" s="123">
        <f t="shared" si="0"/>
        <v>266926</v>
      </c>
      <c r="L56" s="123" t="s">
        <v>147</v>
      </c>
      <c r="M56" s="163">
        <v>0.53559960438473586</v>
      </c>
      <c r="N56" s="123">
        <v>5634.57</v>
      </c>
      <c r="O56" s="125">
        <f t="shared" si="1"/>
        <v>123960.54</v>
      </c>
      <c r="Q56" s="154" t="s">
        <v>78</v>
      </c>
      <c r="R56" s="156" t="s">
        <v>98</v>
      </c>
    </row>
    <row r="57" spans="3:18" ht="99.95" customHeight="1">
      <c r="C57" s="109" t="s">
        <v>240</v>
      </c>
      <c r="D57" s="109" t="s">
        <v>252</v>
      </c>
      <c r="E57" s="145" t="s">
        <v>196</v>
      </c>
      <c r="F57" s="109" t="s">
        <v>253</v>
      </c>
      <c r="G57" s="109" t="s">
        <v>254</v>
      </c>
      <c r="H57" s="122" t="s">
        <v>17</v>
      </c>
      <c r="I57" s="122">
        <v>108</v>
      </c>
      <c r="J57" s="123">
        <v>9554</v>
      </c>
      <c r="K57" s="123">
        <f t="shared" si="0"/>
        <v>1031832</v>
      </c>
      <c r="L57" s="123" t="s">
        <v>97</v>
      </c>
      <c r="M57" s="163">
        <v>0.63063952271299972</v>
      </c>
      <c r="N57" s="123">
        <v>3528.87</v>
      </c>
      <c r="O57" s="125">
        <f t="shared" ref="O57" si="14">N57*I57</f>
        <v>381117.95999999996</v>
      </c>
      <c r="Q57" s="154" t="s">
        <v>78</v>
      </c>
      <c r="R57" s="156" t="s">
        <v>134</v>
      </c>
    </row>
    <row r="58" spans="3:18" ht="99.95" customHeight="1">
      <c r="C58" s="109" t="s">
        <v>255</v>
      </c>
      <c r="D58" s="109" t="s">
        <v>256</v>
      </c>
      <c r="E58" s="145" t="s">
        <v>585</v>
      </c>
      <c r="F58" s="109" t="s">
        <v>257</v>
      </c>
      <c r="G58" s="109" t="s">
        <v>258</v>
      </c>
      <c r="H58" s="122" t="s">
        <v>17</v>
      </c>
      <c r="I58" s="122">
        <v>144</v>
      </c>
      <c r="J58" s="123">
        <v>1227</v>
      </c>
      <c r="K58" s="123">
        <f t="shared" si="0"/>
        <v>176688</v>
      </c>
      <c r="L58" s="123" t="s">
        <v>147</v>
      </c>
      <c r="M58" s="163">
        <v>0.57232273838630809</v>
      </c>
      <c r="N58" s="123">
        <v>524.76</v>
      </c>
      <c r="O58" s="125">
        <f t="shared" si="1"/>
        <v>75565.440000000002</v>
      </c>
      <c r="Q58" s="154" t="s">
        <v>78</v>
      </c>
      <c r="R58" s="156" t="s">
        <v>653</v>
      </c>
    </row>
    <row r="59" spans="3:18" ht="99.95" customHeight="1">
      <c r="C59" s="109" t="s">
        <v>259</v>
      </c>
      <c r="D59" s="109" t="s">
        <v>260</v>
      </c>
      <c r="E59" s="145" t="s">
        <v>120</v>
      </c>
      <c r="F59" s="109" t="s">
        <v>261</v>
      </c>
      <c r="G59" s="109" t="s">
        <v>262</v>
      </c>
      <c r="H59" s="122" t="s">
        <v>17</v>
      </c>
      <c r="I59" s="122">
        <v>28</v>
      </c>
      <c r="J59" s="123">
        <v>2985</v>
      </c>
      <c r="K59" s="123">
        <f t="shared" si="0"/>
        <v>83580</v>
      </c>
      <c r="L59" s="123" t="s">
        <v>17</v>
      </c>
      <c r="M59" s="163">
        <v>0.53830150753768846</v>
      </c>
      <c r="N59" s="123">
        <v>1378.17</v>
      </c>
      <c r="O59" s="125">
        <f t="shared" ref="O59:O60" si="15">N59*I59</f>
        <v>38588.76</v>
      </c>
      <c r="Q59" s="154" t="s">
        <v>85</v>
      </c>
      <c r="R59" s="156" t="s">
        <v>649</v>
      </c>
    </row>
    <row r="60" spans="3:18" ht="99.95" customHeight="1">
      <c r="C60" s="109" t="s">
        <v>263</v>
      </c>
      <c r="D60" s="109" t="s">
        <v>264</v>
      </c>
      <c r="E60" s="145" t="s">
        <v>120</v>
      </c>
      <c r="F60" s="109" t="s">
        <v>261</v>
      </c>
      <c r="G60" s="109" t="s">
        <v>265</v>
      </c>
      <c r="H60" s="122" t="s">
        <v>17</v>
      </c>
      <c r="I60" s="122">
        <v>11</v>
      </c>
      <c r="J60" s="123">
        <v>3208</v>
      </c>
      <c r="K60" s="123">
        <f t="shared" si="0"/>
        <v>35288</v>
      </c>
      <c r="L60" s="123" t="s">
        <v>17</v>
      </c>
      <c r="M60" s="163">
        <v>0.53830112219451376</v>
      </c>
      <c r="N60" s="123">
        <v>1481.13</v>
      </c>
      <c r="O60" s="125">
        <f t="shared" si="15"/>
        <v>16292.43</v>
      </c>
      <c r="Q60" s="154" t="s">
        <v>85</v>
      </c>
      <c r="R60" s="156" t="s">
        <v>649</v>
      </c>
    </row>
    <row r="61" spans="3:18" ht="99.95" customHeight="1">
      <c r="C61" s="109" t="s">
        <v>170</v>
      </c>
      <c r="D61" s="109" t="s">
        <v>266</v>
      </c>
      <c r="E61" s="145" t="s">
        <v>120</v>
      </c>
      <c r="F61" s="109" t="s">
        <v>267</v>
      </c>
      <c r="G61" s="145">
        <v>1717</v>
      </c>
      <c r="H61" s="122" t="s">
        <v>17</v>
      </c>
      <c r="I61" s="122">
        <v>19</v>
      </c>
      <c r="J61" s="123">
        <v>3223</v>
      </c>
      <c r="K61" s="123">
        <f t="shared" si="0"/>
        <v>61237</v>
      </c>
      <c r="L61" s="123" t="s">
        <v>17</v>
      </c>
      <c r="M61" s="163">
        <v>0.53829972075705868</v>
      </c>
      <c r="N61" s="123">
        <v>1488.06</v>
      </c>
      <c r="O61" s="125">
        <f t="shared" ref="O61" si="16">N61*I61</f>
        <v>28273.14</v>
      </c>
      <c r="Q61" s="154" t="s">
        <v>85</v>
      </c>
      <c r="R61" s="156" t="s">
        <v>649</v>
      </c>
    </row>
    <row r="62" spans="3:18" ht="99.95" customHeight="1">
      <c r="C62" s="109" t="s">
        <v>187</v>
      </c>
      <c r="D62" s="109" t="s">
        <v>268</v>
      </c>
      <c r="E62" s="145" t="s">
        <v>269</v>
      </c>
      <c r="F62" s="109" t="s">
        <v>270</v>
      </c>
      <c r="G62" s="109" t="s">
        <v>271</v>
      </c>
      <c r="H62" s="122" t="s">
        <v>17</v>
      </c>
      <c r="I62" s="122">
        <v>15</v>
      </c>
      <c r="J62" s="123">
        <v>3822</v>
      </c>
      <c r="K62" s="123">
        <f t="shared" si="0"/>
        <v>57330</v>
      </c>
      <c r="L62" s="123" t="s">
        <v>17</v>
      </c>
      <c r="M62" s="163">
        <v>0.53829931972789113</v>
      </c>
      <c r="N62" s="123">
        <v>1764.62</v>
      </c>
      <c r="O62" s="125">
        <f t="shared" si="1"/>
        <v>26469.3</v>
      </c>
      <c r="Q62" s="154" t="s">
        <v>85</v>
      </c>
      <c r="R62" s="127" t="s">
        <v>272</v>
      </c>
    </row>
    <row r="63" spans="3:18" ht="99.95" customHeight="1">
      <c r="C63" s="109" t="s">
        <v>187</v>
      </c>
      <c r="D63" s="109" t="s">
        <v>273</v>
      </c>
      <c r="E63" s="145" t="s">
        <v>269</v>
      </c>
      <c r="F63" s="109" t="s">
        <v>274</v>
      </c>
      <c r="G63" s="109" t="s">
        <v>275</v>
      </c>
      <c r="H63" s="122" t="s">
        <v>17</v>
      </c>
      <c r="I63" s="122">
        <v>2</v>
      </c>
      <c r="J63" s="123">
        <v>4024</v>
      </c>
      <c r="K63" s="123">
        <f t="shared" si="0"/>
        <v>8048</v>
      </c>
      <c r="L63" s="123" t="s">
        <v>17</v>
      </c>
      <c r="M63" s="163">
        <v>0.53830019880715696</v>
      </c>
      <c r="N63" s="123">
        <v>1857.88</v>
      </c>
      <c r="O63" s="125">
        <f t="shared" ref="O63" si="17">N63*I63</f>
        <v>3715.76</v>
      </c>
      <c r="Q63" s="154" t="s">
        <v>85</v>
      </c>
      <c r="R63" s="127" t="s">
        <v>272</v>
      </c>
    </row>
    <row r="64" spans="3:18" ht="99.95" customHeight="1">
      <c r="C64" s="109" t="s">
        <v>276</v>
      </c>
      <c r="D64" s="109" t="s">
        <v>277</v>
      </c>
      <c r="E64" s="145" t="s">
        <v>278</v>
      </c>
      <c r="F64" s="109" t="s">
        <v>279</v>
      </c>
      <c r="G64" s="109" t="s">
        <v>280</v>
      </c>
      <c r="H64" s="122" t="s">
        <v>17</v>
      </c>
      <c r="I64" s="122">
        <v>2</v>
      </c>
      <c r="J64" s="123">
        <v>330</v>
      </c>
      <c r="K64" s="123">
        <f t="shared" si="0"/>
        <v>660</v>
      </c>
      <c r="L64" s="123" t="s">
        <v>17</v>
      </c>
      <c r="M64" s="163">
        <v>0.56800000000000006</v>
      </c>
      <c r="N64" s="123">
        <v>142.56</v>
      </c>
      <c r="O64" s="125">
        <f t="shared" si="1"/>
        <v>285.12</v>
      </c>
      <c r="Q64" s="154" t="s">
        <v>85</v>
      </c>
    </row>
    <row r="65" spans="3:18" ht="99.95" customHeight="1">
      <c r="C65" s="109" t="s">
        <v>281</v>
      </c>
      <c r="D65" s="109" t="s">
        <v>282</v>
      </c>
      <c r="E65" s="145" t="s">
        <v>161</v>
      </c>
      <c r="F65" s="109" t="s">
        <v>283</v>
      </c>
      <c r="G65" s="109" t="s">
        <v>284</v>
      </c>
      <c r="H65" s="122" t="s">
        <v>17</v>
      </c>
      <c r="I65" s="122">
        <v>58</v>
      </c>
      <c r="J65" s="123">
        <v>2313</v>
      </c>
      <c r="K65" s="123">
        <f t="shared" si="0"/>
        <v>134154</v>
      </c>
      <c r="L65" s="123" t="s">
        <v>147</v>
      </c>
      <c r="M65" s="163">
        <v>0.61984003458711634</v>
      </c>
      <c r="N65" s="123">
        <v>879.31</v>
      </c>
      <c r="O65" s="125">
        <f t="shared" si="1"/>
        <v>50999.979999999996</v>
      </c>
      <c r="Q65" s="154" t="s">
        <v>78</v>
      </c>
      <c r="R65" s="156" t="s">
        <v>164</v>
      </c>
    </row>
    <row r="66" spans="3:18" ht="99.95" customHeight="1">
      <c r="C66" s="109" t="s">
        <v>281</v>
      </c>
      <c r="D66" s="109" t="s">
        <v>695</v>
      </c>
      <c r="E66" s="145" t="s">
        <v>667</v>
      </c>
      <c r="F66" s="109" t="s">
        <v>696</v>
      </c>
      <c r="G66" s="109" t="s">
        <v>697</v>
      </c>
      <c r="H66" s="122" t="s">
        <v>698</v>
      </c>
      <c r="I66" s="122">
        <v>58</v>
      </c>
      <c r="J66" s="123">
        <v>2285</v>
      </c>
      <c r="K66" s="123">
        <f t="shared" ref="K66" si="18">J66*I66</f>
        <v>132530</v>
      </c>
      <c r="L66" s="123" t="s">
        <v>17</v>
      </c>
      <c r="M66" s="163">
        <v>0.77319912472647701</v>
      </c>
      <c r="N66" s="123">
        <v>518.24</v>
      </c>
      <c r="O66" s="125">
        <f t="shared" ref="O66" si="19">N66*I66</f>
        <v>30057.920000000002</v>
      </c>
      <c r="Q66" s="154" t="s">
        <v>78</v>
      </c>
      <c r="R66" s="127" t="s">
        <v>691</v>
      </c>
    </row>
    <row r="67" spans="3:18" ht="99.95" customHeight="1">
      <c r="C67" s="109" t="s">
        <v>285</v>
      </c>
      <c r="D67" s="109" t="s">
        <v>286</v>
      </c>
      <c r="E67" s="145" t="s">
        <v>161</v>
      </c>
      <c r="F67" s="109" t="s">
        <v>283</v>
      </c>
      <c r="G67" s="109" t="s">
        <v>287</v>
      </c>
      <c r="H67" s="122" t="s">
        <v>17</v>
      </c>
      <c r="I67" s="122">
        <v>64</v>
      </c>
      <c r="J67" s="123">
        <v>2313</v>
      </c>
      <c r="K67" s="123">
        <f t="shared" si="0"/>
        <v>148032</v>
      </c>
      <c r="L67" s="123" t="s">
        <v>147</v>
      </c>
      <c r="M67" s="163">
        <v>0.61984003458711634</v>
      </c>
      <c r="N67" s="123">
        <v>879.31</v>
      </c>
      <c r="O67" s="125">
        <f t="shared" si="1"/>
        <v>56275.839999999997</v>
      </c>
      <c r="Q67" s="154" t="s">
        <v>78</v>
      </c>
      <c r="R67" s="156" t="s">
        <v>167</v>
      </c>
    </row>
    <row r="68" spans="3:18" ht="99.95" customHeight="1">
      <c r="C68" s="109" t="s">
        <v>288</v>
      </c>
      <c r="D68" s="109" t="s">
        <v>289</v>
      </c>
      <c r="E68" s="145" t="s">
        <v>290</v>
      </c>
      <c r="F68" s="109" t="s">
        <v>291</v>
      </c>
      <c r="G68" s="145">
        <v>8106</v>
      </c>
      <c r="H68" s="122" t="s">
        <v>17</v>
      </c>
      <c r="I68" s="122">
        <v>54</v>
      </c>
      <c r="J68" s="123">
        <v>2132</v>
      </c>
      <c r="K68" s="123">
        <f t="shared" si="0"/>
        <v>115128</v>
      </c>
      <c r="L68" s="123" t="s">
        <v>84</v>
      </c>
      <c r="M68" s="163">
        <v>0.56476547842401503</v>
      </c>
      <c r="N68" s="123">
        <v>927.92</v>
      </c>
      <c r="O68" s="125">
        <f t="shared" si="1"/>
        <v>50107.68</v>
      </c>
      <c r="Q68" s="154" t="s">
        <v>78</v>
      </c>
      <c r="R68" s="156" t="s">
        <v>292</v>
      </c>
    </row>
    <row r="69" spans="3:18" ht="99.95" customHeight="1">
      <c r="C69" s="109" t="s">
        <v>293</v>
      </c>
      <c r="D69" s="109" t="s">
        <v>294</v>
      </c>
      <c r="E69" s="145" t="s">
        <v>196</v>
      </c>
      <c r="F69" s="109" t="s">
        <v>295</v>
      </c>
      <c r="G69" s="109" t="s">
        <v>296</v>
      </c>
      <c r="H69" s="122" t="s">
        <v>17</v>
      </c>
      <c r="I69" s="122">
        <v>285</v>
      </c>
      <c r="J69" s="123">
        <v>1515</v>
      </c>
      <c r="K69" s="123">
        <f t="shared" si="0"/>
        <v>431775</v>
      </c>
      <c r="L69" s="123" t="s">
        <v>97</v>
      </c>
      <c r="M69" s="163">
        <v>0.63064026402640261</v>
      </c>
      <c r="N69" s="123">
        <v>559.58000000000004</v>
      </c>
      <c r="O69" s="125">
        <f t="shared" ref="O69" si="20">N69*I69</f>
        <v>159480.30000000002</v>
      </c>
      <c r="Q69" s="154" t="s">
        <v>78</v>
      </c>
      <c r="R69" s="156" t="s">
        <v>297</v>
      </c>
    </row>
    <row r="70" spans="3:18" ht="99.95" customHeight="1">
      <c r="C70" s="109" t="s">
        <v>298</v>
      </c>
      <c r="D70" s="109" t="s">
        <v>299</v>
      </c>
      <c r="E70" s="145" t="s">
        <v>300</v>
      </c>
      <c r="F70" s="109" t="s">
        <v>301</v>
      </c>
      <c r="G70" s="109" t="s">
        <v>302</v>
      </c>
      <c r="H70" s="122" t="s">
        <v>17</v>
      </c>
      <c r="I70" s="122">
        <v>92</v>
      </c>
      <c r="J70" s="123">
        <v>1409</v>
      </c>
      <c r="K70" s="123">
        <f t="shared" si="0"/>
        <v>129628</v>
      </c>
      <c r="L70" s="123" t="s">
        <v>17</v>
      </c>
      <c r="M70" s="163">
        <v>0.51400283889283183</v>
      </c>
      <c r="N70" s="123">
        <v>684.77</v>
      </c>
      <c r="O70" s="125">
        <f t="shared" si="1"/>
        <v>62998.84</v>
      </c>
      <c r="Q70" s="154" t="s">
        <v>67</v>
      </c>
      <c r="R70" s="156" t="s">
        <v>650</v>
      </c>
    </row>
    <row r="71" spans="3:18" ht="99.95" customHeight="1">
      <c r="C71" s="109" t="s">
        <v>298</v>
      </c>
      <c r="D71" s="109" t="s">
        <v>303</v>
      </c>
      <c r="E71" s="145" t="s">
        <v>108</v>
      </c>
      <c r="F71" s="109" t="s">
        <v>304</v>
      </c>
      <c r="G71" s="145">
        <v>26051</v>
      </c>
      <c r="H71" s="122" t="s">
        <v>17</v>
      </c>
      <c r="I71" s="122">
        <v>50</v>
      </c>
      <c r="J71" s="123">
        <v>3514</v>
      </c>
      <c r="K71" s="123">
        <f t="shared" si="0"/>
        <v>175700</v>
      </c>
      <c r="L71" s="123" t="s">
        <v>97</v>
      </c>
      <c r="M71" s="163">
        <v>0.63064029595902105</v>
      </c>
      <c r="N71" s="123">
        <v>1297.93</v>
      </c>
      <c r="O71" s="125">
        <f t="shared" ref="O71:O73" si="21">N71*I71</f>
        <v>64896.5</v>
      </c>
      <c r="Q71" s="154" t="s">
        <v>78</v>
      </c>
      <c r="R71" s="156" t="s">
        <v>134</v>
      </c>
    </row>
    <row r="72" spans="3:18" ht="99.95" customHeight="1">
      <c r="C72" s="109" t="s">
        <v>298</v>
      </c>
      <c r="D72" s="109" t="s">
        <v>305</v>
      </c>
      <c r="E72" s="145" t="s">
        <v>108</v>
      </c>
      <c r="F72" s="109" t="s">
        <v>306</v>
      </c>
      <c r="G72" s="109" t="s">
        <v>307</v>
      </c>
      <c r="H72" s="122" t="s">
        <v>17</v>
      </c>
      <c r="I72" s="122">
        <v>85</v>
      </c>
      <c r="J72" s="123">
        <v>3651</v>
      </c>
      <c r="K72" s="123">
        <f t="shared" si="0"/>
        <v>310335</v>
      </c>
      <c r="L72" s="123" t="s">
        <v>97</v>
      </c>
      <c r="M72" s="163">
        <v>0.63064092029580943</v>
      </c>
      <c r="N72" s="123">
        <v>1348.53</v>
      </c>
      <c r="O72" s="125">
        <f t="shared" si="21"/>
        <v>114625.05</v>
      </c>
      <c r="Q72" s="154" t="s">
        <v>78</v>
      </c>
      <c r="R72" s="156" t="s">
        <v>134</v>
      </c>
    </row>
    <row r="73" spans="3:18" ht="99.95" customHeight="1">
      <c r="C73" s="109" t="s">
        <v>298</v>
      </c>
      <c r="D73" s="109" t="s">
        <v>308</v>
      </c>
      <c r="E73" s="145" t="s">
        <v>120</v>
      </c>
      <c r="F73" s="109" t="s">
        <v>309</v>
      </c>
      <c r="G73" s="145">
        <v>1567</v>
      </c>
      <c r="H73" s="122" t="s">
        <v>17</v>
      </c>
      <c r="I73" s="122">
        <v>11</v>
      </c>
      <c r="J73" s="123">
        <v>1290</v>
      </c>
      <c r="K73" s="123">
        <f t="shared" si="0"/>
        <v>14190</v>
      </c>
      <c r="L73" s="123" t="s">
        <v>17</v>
      </c>
      <c r="M73" s="163">
        <v>0.53830232558139535</v>
      </c>
      <c r="N73" s="123">
        <v>595.59</v>
      </c>
      <c r="O73" s="125">
        <f t="shared" si="21"/>
        <v>6551.4900000000007</v>
      </c>
      <c r="Q73" s="154" t="s">
        <v>85</v>
      </c>
      <c r="R73" s="156" t="s">
        <v>649</v>
      </c>
    </row>
    <row r="74" spans="3:18" ht="99.95" customHeight="1">
      <c r="C74" s="109" t="s">
        <v>310</v>
      </c>
      <c r="D74" s="109" t="s">
        <v>311</v>
      </c>
      <c r="E74" s="145" t="s">
        <v>225</v>
      </c>
      <c r="F74" s="109" t="s">
        <v>312</v>
      </c>
      <c r="G74" s="109" t="s">
        <v>313</v>
      </c>
      <c r="H74" s="122" t="s">
        <v>17</v>
      </c>
      <c r="I74" s="122">
        <v>22</v>
      </c>
      <c r="J74" s="123">
        <v>2309</v>
      </c>
      <c r="K74" s="123">
        <f t="shared" si="0"/>
        <v>50798</v>
      </c>
      <c r="L74" s="123" t="s">
        <v>84</v>
      </c>
      <c r="M74" s="163">
        <v>0.48699870073624951</v>
      </c>
      <c r="N74" s="123">
        <v>1184.52</v>
      </c>
      <c r="O74" s="125">
        <f t="shared" ref="O74" si="22">N74*I74</f>
        <v>26059.439999999999</v>
      </c>
      <c r="Q74" s="154" t="s">
        <v>85</v>
      </c>
      <c r="R74" s="156" t="s">
        <v>117</v>
      </c>
    </row>
    <row r="75" spans="3:18" ht="99.95" customHeight="1">
      <c r="C75" s="109" t="s">
        <v>314</v>
      </c>
      <c r="D75" s="109" t="s">
        <v>315</v>
      </c>
      <c r="E75" s="109" t="s">
        <v>316</v>
      </c>
      <c r="F75" s="109" t="s">
        <v>317</v>
      </c>
      <c r="G75" s="145">
        <v>55032</v>
      </c>
      <c r="H75" s="122" t="s">
        <v>17</v>
      </c>
      <c r="I75" s="122">
        <v>6</v>
      </c>
      <c r="J75" s="123">
        <v>520</v>
      </c>
      <c r="K75" s="123">
        <f t="shared" si="0"/>
        <v>3120</v>
      </c>
      <c r="L75" s="123" t="s">
        <v>17</v>
      </c>
      <c r="M75" s="163">
        <v>0.35200000000000009</v>
      </c>
      <c r="N75" s="123">
        <v>336.96</v>
      </c>
      <c r="O75" s="125">
        <f t="shared" si="1"/>
        <v>2021.7599999999998</v>
      </c>
      <c r="Q75" s="154" t="s">
        <v>67</v>
      </c>
    </row>
    <row r="76" spans="3:18" ht="99.95" customHeight="1">
      <c r="C76" s="109" t="s">
        <v>318</v>
      </c>
      <c r="D76" s="109" t="s">
        <v>319</v>
      </c>
      <c r="E76" s="145" t="s">
        <v>196</v>
      </c>
      <c r="F76" s="109" t="s">
        <v>320</v>
      </c>
      <c r="G76" s="109" t="s">
        <v>321</v>
      </c>
      <c r="H76" s="122" t="s">
        <v>17</v>
      </c>
      <c r="I76" s="122">
        <v>144</v>
      </c>
      <c r="J76" s="123">
        <v>16455</v>
      </c>
      <c r="K76" s="123">
        <f t="shared" si="0"/>
        <v>2369520</v>
      </c>
      <c r="L76" s="123" t="s">
        <v>97</v>
      </c>
      <c r="M76" s="163">
        <v>0.63063992707383776</v>
      </c>
      <c r="N76" s="123">
        <v>6077.82</v>
      </c>
      <c r="O76" s="125">
        <f t="shared" ref="O76:O83" si="23">N76*I76</f>
        <v>875206.08</v>
      </c>
      <c r="Q76" s="154" t="s">
        <v>78</v>
      </c>
      <c r="R76" s="156" t="s">
        <v>134</v>
      </c>
    </row>
    <row r="77" spans="3:18" ht="99.95" customHeight="1">
      <c r="C77" s="109" t="s">
        <v>322</v>
      </c>
      <c r="D77" s="109" t="s">
        <v>323</v>
      </c>
      <c r="E77" s="145" t="s">
        <v>196</v>
      </c>
      <c r="F77" s="109" t="s">
        <v>324</v>
      </c>
      <c r="G77" s="109" t="s">
        <v>325</v>
      </c>
      <c r="H77" s="122" t="s">
        <v>17</v>
      </c>
      <c r="I77" s="122">
        <v>3</v>
      </c>
      <c r="J77" s="123">
        <v>31916.333333333332</v>
      </c>
      <c r="K77" s="123">
        <f t="shared" si="0"/>
        <v>95749</v>
      </c>
      <c r="L77" s="123" t="s">
        <v>97</v>
      </c>
      <c r="M77" s="163">
        <v>0.6306399022444098</v>
      </c>
      <c r="N77" s="123">
        <v>11788.62</v>
      </c>
      <c r="O77" s="125">
        <f t="shared" si="23"/>
        <v>35365.86</v>
      </c>
      <c r="Q77" s="154" t="s">
        <v>78</v>
      </c>
      <c r="R77" s="156" t="s">
        <v>139</v>
      </c>
    </row>
    <row r="78" spans="3:18" ht="99.95" customHeight="1">
      <c r="C78" s="109" t="s">
        <v>322</v>
      </c>
      <c r="D78" s="109" t="s">
        <v>326</v>
      </c>
      <c r="E78" s="145" t="s">
        <v>196</v>
      </c>
      <c r="F78" s="109" t="s">
        <v>324</v>
      </c>
      <c r="G78" s="109" t="s">
        <v>327</v>
      </c>
      <c r="H78" s="122" t="s">
        <v>17</v>
      </c>
      <c r="I78" s="122">
        <v>12</v>
      </c>
      <c r="J78" s="123">
        <v>27895</v>
      </c>
      <c r="K78" s="123">
        <f t="shared" si="0"/>
        <v>334740</v>
      </c>
      <c r="L78" s="123" t="s">
        <v>97</v>
      </c>
      <c r="M78" s="163">
        <v>0.63063989962358846</v>
      </c>
      <c r="N78" s="123">
        <v>10303.299999999999</v>
      </c>
      <c r="O78" s="125">
        <f t="shared" si="23"/>
        <v>123639.59999999999</v>
      </c>
      <c r="Q78" s="154" t="s">
        <v>78</v>
      </c>
      <c r="R78" s="156" t="s">
        <v>139</v>
      </c>
    </row>
    <row r="79" spans="3:18" ht="99.95" customHeight="1">
      <c r="C79" s="109" t="s">
        <v>328</v>
      </c>
      <c r="D79" s="109" t="s">
        <v>329</v>
      </c>
      <c r="E79" s="145" t="s">
        <v>196</v>
      </c>
      <c r="F79" s="109" t="s">
        <v>330</v>
      </c>
      <c r="G79" s="109" t="s">
        <v>331</v>
      </c>
      <c r="H79" s="122" t="s">
        <v>17</v>
      </c>
      <c r="I79" s="122">
        <v>54</v>
      </c>
      <c r="J79" s="123">
        <v>7148</v>
      </c>
      <c r="K79" s="123">
        <f t="shared" ref="K79:K145" si="24">J79*I79</f>
        <v>385992</v>
      </c>
      <c r="L79" s="123" t="s">
        <v>97</v>
      </c>
      <c r="M79" s="163">
        <v>0.63063933967543373</v>
      </c>
      <c r="N79" s="123">
        <v>2640.19</v>
      </c>
      <c r="O79" s="125">
        <f t="shared" si="23"/>
        <v>142570.26</v>
      </c>
      <c r="Q79" s="154" t="s">
        <v>78</v>
      </c>
      <c r="R79" s="156" t="s">
        <v>117</v>
      </c>
    </row>
    <row r="80" spans="3:18" ht="99.95" customHeight="1">
      <c r="C80" s="109" t="s">
        <v>332</v>
      </c>
      <c r="D80" s="109" t="s">
        <v>333</v>
      </c>
      <c r="E80" s="145" t="s">
        <v>196</v>
      </c>
      <c r="F80" s="109" t="s">
        <v>334</v>
      </c>
      <c r="G80" s="109" t="s">
        <v>335</v>
      </c>
      <c r="H80" s="122" t="s">
        <v>17</v>
      </c>
      <c r="I80" s="122">
        <v>27</v>
      </c>
      <c r="J80" s="123">
        <v>8466</v>
      </c>
      <c r="K80" s="123">
        <f t="shared" si="24"/>
        <v>228582</v>
      </c>
      <c r="L80" s="123" t="s">
        <v>97</v>
      </c>
      <c r="M80" s="163">
        <v>0.630640207890385</v>
      </c>
      <c r="N80" s="123">
        <v>3127</v>
      </c>
      <c r="O80" s="125">
        <f t="shared" si="23"/>
        <v>84429</v>
      </c>
      <c r="Q80" s="154" t="s">
        <v>78</v>
      </c>
      <c r="R80" s="156" t="s">
        <v>117</v>
      </c>
    </row>
    <row r="81" spans="3:18" ht="99.95" customHeight="1">
      <c r="C81" s="109" t="s">
        <v>332</v>
      </c>
      <c r="D81" s="109" t="s">
        <v>336</v>
      </c>
      <c r="E81" s="145" t="s">
        <v>196</v>
      </c>
      <c r="F81" s="109" t="s">
        <v>337</v>
      </c>
      <c r="G81" s="109" t="s">
        <v>338</v>
      </c>
      <c r="H81" s="122" t="s">
        <v>17</v>
      </c>
      <c r="I81" s="122">
        <v>16</v>
      </c>
      <c r="J81" s="123">
        <v>11559</v>
      </c>
      <c r="K81" s="123">
        <f t="shared" si="24"/>
        <v>184944</v>
      </c>
      <c r="L81" s="123" t="s">
        <v>97</v>
      </c>
      <c r="M81" s="163">
        <v>0.63064019378838998</v>
      </c>
      <c r="N81" s="123">
        <v>4269.43</v>
      </c>
      <c r="O81" s="125">
        <f t="shared" si="23"/>
        <v>68310.880000000005</v>
      </c>
      <c r="Q81" s="154" t="s">
        <v>78</v>
      </c>
      <c r="R81" s="156" t="s">
        <v>117</v>
      </c>
    </row>
    <row r="82" spans="3:18" ht="99.95" customHeight="1">
      <c r="C82" s="109" t="s">
        <v>332</v>
      </c>
      <c r="D82" s="109" t="s">
        <v>339</v>
      </c>
      <c r="E82" s="145" t="s">
        <v>196</v>
      </c>
      <c r="F82" s="109" t="s">
        <v>340</v>
      </c>
      <c r="G82" s="109" t="s">
        <v>341</v>
      </c>
      <c r="H82" s="122" t="s">
        <v>17</v>
      </c>
      <c r="I82" s="122">
        <v>22</v>
      </c>
      <c r="J82" s="123">
        <v>7274</v>
      </c>
      <c r="K82" s="123">
        <f t="shared" si="24"/>
        <v>160028</v>
      </c>
      <c r="L82" s="123" t="s">
        <v>97</v>
      </c>
      <c r="M82" s="163">
        <v>0.63064063788836955</v>
      </c>
      <c r="N82" s="123">
        <v>2686.72</v>
      </c>
      <c r="O82" s="125">
        <f t="shared" si="23"/>
        <v>59107.839999999997</v>
      </c>
      <c r="Q82" s="154" t="s">
        <v>78</v>
      </c>
      <c r="R82" s="156" t="s">
        <v>139</v>
      </c>
    </row>
    <row r="83" spans="3:18" ht="99.95" customHeight="1">
      <c r="C83" s="109" t="s">
        <v>328</v>
      </c>
      <c r="D83" s="109" t="s">
        <v>342</v>
      </c>
      <c r="E83" s="145" t="s">
        <v>120</v>
      </c>
      <c r="F83" s="109" t="s">
        <v>343</v>
      </c>
      <c r="G83" s="145">
        <v>2145</v>
      </c>
      <c r="H83" s="122" t="s">
        <v>17</v>
      </c>
      <c r="I83" s="122">
        <v>4</v>
      </c>
      <c r="J83" s="123">
        <v>13578</v>
      </c>
      <c r="K83" s="123">
        <f t="shared" si="24"/>
        <v>54312</v>
      </c>
      <c r="L83" s="123" t="s">
        <v>17</v>
      </c>
      <c r="M83" s="163">
        <v>0.53830019148622776</v>
      </c>
      <c r="N83" s="123">
        <v>6268.96</v>
      </c>
      <c r="O83" s="125">
        <f t="shared" si="23"/>
        <v>25075.84</v>
      </c>
      <c r="Q83" s="154" t="s">
        <v>85</v>
      </c>
      <c r="R83" s="156" t="s">
        <v>649</v>
      </c>
    </row>
    <row r="84" spans="3:18" ht="99.95" customHeight="1">
      <c r="C84" s="109" t="s">
        <v>344</v>
      </c>
      <c r="D84" s="109" t="s">
        <v>345</v>
      </c>
      <c r="E84" s="145" t="s">
        <v>225</v>
      </c>
      <c r="F84" s="109" t="s">
        <v>346</v>
      </c>
      <c r="H84" s="122" t="s">
        <v>17</v>
      </c>
      <c r="I84" s="122">
        <v>1</v>
      </c>
      <c r="J84" s="123">
        <v>73188</v>
      </c>
      <c r="K84" s="123">
        <f t="shared" si="24"/>
        <v>73188</v>
      </c>
      <c r="L84" s="123" t="s">
        <v>84</v>
      </c>
      <c r="M84" s="163">
        <v>0.48700005465376839</v>
      </c>
      <c r="N84" s="123">
        <v>37545.440000000002</v>
      </c>
      <c r="O84" s="125">
        <f t="shared" ref="O84:O145" si="25">N84*I84</f>
        <v>37545.440000000002</v>
      </c>
      <c r="Q84" s="154" t="s">
        <v>85</v>
      </c>
      <c r="R84" s="156" t="s">
        <v>139</v>
      </c>
    </row>
    <row r="85" spans="3:18" ht="99.95" customHeight="1">
      <c r="C85" s="109" t="s">
        <v>347</v>
      </c>
      <c r="D85" s="109" t="s">
        <v>348</v>
      </c>
      <c r="E85" s="145" t="s">
        <v>144</v>
      </c>
      <c r="F85" s="109" t="s">
        <v>349</v>
      </c>
      <c r="G85" s="109" t="s">
        <v>350</v>
      </c>
      <c r="H85" s="122" t="s">
        <v>17</v>
      </c>
      <c r="I85" s="122">
        <v>7</v>
      </c>
      <c r="J85" s="123">
        <v>14367</v>
      </c>
      <c r="K85" s="123">
        <f t="shared" si="24"/>
        <v>100569</v>
      </c>
      <c r="L85" s="123" t="s">
        <v>147</v>
      </c>
      <c r="M85" s="163">
        <v>0.60536785689427153</v>
      </c>
      <c r="N85" s="123">
        <v>5669.68</v>
      </c>
      <c r="O85" s="125">
        <f t="shared" si="25"/>
        <v>39687.760000000002</v>
      </c>
      <c r="Q85" s="154" t="s">
        <v>78</v>
      </c>
      <c r="R85" s="156" t="s">
        <v>148</v>
      </c>
    </row>
    <row r="86" spans="3:18" ht="99.95" customHeight="1">
      <c r="C86" s="109" t="s">
        <v>351</v>
      </c>
      <c r="D86" s="109" t="s">
        <v>352</v>
      </c>
      <c r="E86" s="145" t="s">
        <v>144</v>
      </c>
      <c r="F86" s="109" t="s">
        <v>353</v>
      </c>
      <c r="G86" s="109" t="s">
        <v>350</v>
      </c>
      <c r="H86" s="122" t="s">
        <v>17</v>
      </c>
      <c r="I86" s="122">
        <v>6</v>
      </c>
      <c r="J86" s="123">
        <v>22149</v>
      </c>
      <c r="K86" s="123">
        <f t="shared" si="24"/>
        <v>132894</v>
      </c>
      <c r="L86" s="123" t="s">
        <v>147</v>
      </c>
      <c r="M86" s="163">
        <v>0.60536818818005322</v>
      </c>
      <c r="N86" s="123">
        <v>8740.7000000000007</v>
      </c>
      <c r="O86" s="125">
        <f t="shared" si="25"/>
        <v>52444.200000000004</v>
      </c>
      <c r="Q86" s="154" t="s">
        <v>78</v>
      </c>
      <c r="R86" s="156" t="s">
        <v>148</v>
      </c>
    </row>
    <row r="87" spans="3:18" ht="99.95" customHeight="1">
      <c r="C87" s="109" t="s">
        <v>354</v>
      </c>
      <c r="D87" s="109" t="s">
        <v>355</v>
      </c>
      <c r="E87" s="145" t="s">
        <v>108</v>
      </c>
      <c r="F87" s="109" t="s">
        <v>356</v>
      </c>
      <c r="G87" s="109" t="s">
        <v>357</v>
      </c>
      <c r="H87" s="122" t="s">
        <v>17</v>
      </c>
      <c r="I87" s="122">
        <v>419</v>
      </c>
      <c r="J87" s="123">
        <v>2967</v>
      </c>
      <c r="K87" s="123">
        <f t="shared" si="24"/>
        <v>1243173</v>
      </c>
      <c r="L87" s="123" t="s">
        <v>97</v>
      </c>
      <c r="M87" s="163">
        <v>0.6306403774856757</v>
      </c>
      <c r="N87" s="123">
        <v>1095.8900000000001</v>
      </c>
      <c r="O87" s="125">
        <f t="shared" si="25"/>
        <v>459177.91000000003</v>
      </c>
      <c r="Q87" s="154" t="s">
        <v>78</v>
      </c>
      <c r="R87" s="156" t="s">
        <v>98</v>
      </c>
    </row>
    <row r="88" spans="3:18" ht="99.95" customHeight="1">
      <c r="C88" s="109" t="s">
        <v>358</v>
      </c>
      <c r="D88" s="109" t="s">
        <v>359</v>
      </c>
      <c r="E88" s="145" t="s">
        <v>108</v>
      </c>
      <c r="F88" s="109" t="s">
        <v>360</v>
      </c>
      <c r="H88" s="122" t="s">
        <v>17</v>
      </c>
      <c r="I88" s="122">
        <v>27</v>
      </c>
      <c r="J88" s="123">
        <v>2107</v>
      </c>
      <c r="K88" s="123">
        <f t="shared" si="24"/>
        <v>56889</v>
      </c>
      <c r="L88" s="123" t="s">
        <v>97</v>
      </c>
      <c r="M88" s="163">
        <v>0.68680113906027529</v>
      </c>
      <c r="N88" s="123">
        <v>659.91</v>
      </c>
      <c r="O88" s="125">
        <f t="shared" si="25"/>
        <v>17817.57</v>
      </c>
      <c r="Q88" s="154" t="s">
        <v>78</v>
      </c>
      <c r="R88" s="156" t="s">
        <v>98</v>
      </c>
    </row>
    <row r="89" spans="3:18" ht="99.95" customHeight="1">
      <c r="C89" s="109" t="s">
        <v>358</v>
      </c>
      <c r="D89" s="109" t="s">
        <v>361</v>
      </c>
      <c r="E89" s="145" t="s">
        <v>108</v>
      </c>
      <c r="F89" s="109" t="s">
        <v>362</v>
      </c>
      <c r="H89" s="122" t="s">
        <v>17</v>
      </c>
      <c r="I89" s="122">
        <v>5</v>
      </c>
      <c r="J89" s="123">
        <v>2814</v>
      </c>
      <c r="K89" s="123">
        <f t="shared" si="24"/>
        <v>14070</v>
      </c>
      <c r="L89" s="123" t="s">
        <v>97</v>
      </c>
      <c r="M89" s="163">
        <v>0.68680170575692956</v>
      </c>
      <c r="N89" s="123">
        <v>881.34</v>
      </c>
      <c r="O89" s="125">
        <f t="shared" si="25"/>
        <v>4406.7</v>
      </c>
      <c r="Q89" s="154" t="s">
        <v>78</v>
      </c>
      <c r="R89" s="156" t="s">
        <v>98</v>
      </c>
    </row>
    <row r="90" spans="3:18" ht="99.95" customHeight="1">
      <c r="C90" s="109" t="s">
        <v>363</v>
      </c>
      <c r="D90" s="109" t="s">
        <v>364</v>
      </c>
      <c r="E90" s="145" t="s">
        <v>108</v>
      </c>
      <c r="F90" s="109" t="s">
        <v>365</v>
      </c>
      <c r="G90" s="109" t="s">
        <v>366</v>
      </c>
      <c r="H90" s="122" t="s">
        <v>17</v>
      </c>
      <c r="I90" s="122">
        <v>46</v>
      </c>
      <c r="J90" s="123">
        <v>2189</v>
      </c>
      <c r="K90" s="123">
        <f t="shared" si="24"/>
        <v>100694</v>
      </c>
      <c r="L90" s="123" t="s">
        <v>97</v>
      </c>
      <c r="M90" s="163">
        <v>0.6868021927820922</v>
      </c>
      <c r="N90" s="123">
        <v>685.59</v>
      </c>
      <c r="O90" s="125">
        <f t="shared" si="25"/>
        <v>31537.140000000003</v>
      </c>
      <c r="Q90" s="154" t="s">
        <v>78</v>
      </c>
      <c r="R90" s="156" t="s">
        <v>98</v>
      </c>
    </row>
    <row r="91" spans="3:18" ht="99.95" customHeight="1">
      <c r="C91" s="109" t="s">
        <v>367</v>
      </c>
      <c r="D91" s="109" t="s">
        <v>368</v>
      </c>
      <c r="E91" s="145" t="s">
        <v>108</v>
      </c>
      <c r="F91" s="109" t="s">
        <v>369</v>
      </c>
      <c r="G91" s="109" t="s">
        <v>370</v>
      </c>
      <c r="H91" s="122" t="s">
        <v>17</v>
      </c>
      <c r="I91" s="122">
        <v>24</v>
      </c>
      <c r="J91" s="123">
        <v>4393</v>
      </c>
      <c r="K91" s="123">
        <f t="shared" si="24"/>
        <v>105432</v>
      </c>
      <c r="L91" s="123" t="s">
        <v>97</v>
      </c>
      <c r="M91" s="163">
        <v>0.68679945367630313</v>
      </c>
      <c r="N91" s="123">
        <v>1375.89</v>
      </c>
      <c r="O91" s="125">
        <f t="shared" si="25"/>
        <v>33021.360000000001</v>
      </c>
      <c r="Q91" s="154" t="s">
        <v>78</v>
      </c>
      <c r="R91" s="156" t="s">
        <v>98</v>
      </c>
    </row>
    <row r="92" spans="3:18" ht="99.95" customHeight="1">
      <c r="C92" s="109" t="s">
        <v>371</v>
      </c>
      <c r="D92" s="109" t="s">
        <v>372</v>
      </c>
      <c r="E92" s="145" t="s">
        <v>108</v>
      </c>
      <c r="F92" s="109" t="s">
        <v>373</v>
      </c>
      <c r="G92" s="109" t="s">
        <v>374</v>
      </c>
      <c r="H92" s="122" t="s">
        <v>17</v>
      </c>
      <c r="I92" s="122">
        <v>146</v>
      </c>
      <c r="J92" s="123">
        <v>2423</v>
      </c>
      <c r="K92" s="123">
        <f t="shared" si="24"/>
        <v>353758</v>
      </c>
      <c r="L92" s="123" t="s">
        <v>97</v>
      </c>
      <c r="M92" s="163">
        <v>0.63063970284770943</v>
      </c>
      <c r="N92" s="123">
        <v>894.96</v>
      </c>
      <c r="O92" s="125">
        <f t="shared" si="25"/>
        <v>130664.16</v>
      </c>
      <c r="Q92" s="154" t="s">
        <v>78</v>
      </c>
      <c r="R92" s="156" t="s">
        <v>98</v>
      </c>
    </row>
    <row r="93" spans="3:18" ht="99.95" customHeight="1">
      <c r="C93" s="109" t="s">
        <v>375</v>
      </c>
      <c r="D93" s="109" t="s">
        <v>376</v>
      </c>
      <c r="E93" s="145" t="s">
        <v>377</v>
      </c>
      <c r="F93" s="109" t="s">
        <v>378</v>
      </c>
      <c r="G93" s="109" t="s">
        <v>379</v>
      </c>
      <c r="H93" s="122" t="s">
        <v>17</v>
      </c>
      <c r="I93" s="122">
        <v>19</v>
      </c>
      <c r="J93" s="123">
        <v>7313</v>
      </c>
      <c r="K93" s="123">
        <f t="shared" si="24"/>
        <v>138947</v>
      </c>
      <c r="L93" s="123" t="s">
        <v>380</v>
      </c>
      <c r="M93" s="163">
        <v>0.71920005469711468</v>
      </c>
      <c r="N93" s="123">
        <v>2053.4899999999998</v>
      </c>
      <c r="O93" s="125">
        <f t="shared" si="25"/>
        <v>39016.31</v>
      </c>
      <c r="Q93" s="154" t="s">
        <v>78</v>
      </c>
      <c r="R93" s="156" t="s">
        <v>98</v>
      </c>
    </row>
    <row r="94" spans="3:18" ht="99.95" customHeight="1">
      <c r="C94" s="109" t="s">
        <v>381</v>
      </c>
      <c r="D94" s="109" t="s">
        <v>382</v>
      </c>
      <c r="E94" s="145" t="s">
        <v>377</v>
      </c>
      <c r="F94" s="109" t="s">
        <v>383</v>
      </c>
      <c r="G94" s="109" t="s">
        <v>384</v>
      </c>
      <c r="H94" s="122" t="s">
        <v>17</v>
      </c>
      <c r="I94" s="122">
        <v>56</v>
      </c>
      <c r="J94" s="123">
        <v>2104</v>
      </c>
      <c r="K94" s="123">
        <f t="shared" si="24"/>
        <v>117824</v>
      </c>
      <c r="L94" s="123" t="s">
        <v>380</v>
      </c>
      <c r="M94" s="163">
        <v>0.71920152091254752</v>
      </c>
      <c r="N94" s="123">
        <v>590.79999999999995</v>
      </c>
      <c r="O94" s="125">
        <f t="shared" ref="O94:O108" si="26">N94*I94</f>
        <v>33084.799999999996</v>
      </c>
      <c r="Q94" s="154" t="s">
        <v>78</v>
      </c>
      <c r="R94" s="156" t="s">
        <v>98</v>
      </c>
    </row>
    <row r="95" spans="3:18" ht="99.95" customHeight="1">
      <c r="C95" s="109" t="s">
        <v>381</v>
      </c>
      <c r="D95" s="109" t="s">
        <v>385</v>
      </c>
      <c r="E95" s="145" t="s">
        <v>377</v>
      </c>
      <c r="F95" s="109" t="s">
        <v>386</v>
      </c>
      <c r="G95" s="109" t="s">
        <v>387</v>
      </c>
      <c r="H95" s="122" t="s">
        <v>17</v>
      </c>
      <c r="I95" s="122">
        <v>57</v>
      </c>
      <c r="J95" s="123">
        <v>2492</v>
      </c>
      <c r="K95" s="123">
        <f t="shared" si="24"/>
        <v>142044</v>
      </c>
      <c r="L95" s="123" t="s">
        <v>380</v>
      </c>
      <c r="M95" s="163">
        <v>0.71920144462279301</v>
      </c>
      <c r="N95" s="123">
        <v>699.75</v>
      </c>
      <c r="O95" s="125">
        <f t="shared" si="26"/>
        <v>39885.75</v>
      </c>
      <c r="Q95" s="154" t="s">
        <v>78</v>
      </c>
      <c r="R95" s="156" t="s">
        <v>98</v>
      </c>
    </row>
    <row r="96" spans="3:18" ht="99.95" customHeight="1">
      <c r="C96" s="109" t="s">
        <v>388</v>
      </c>
      <c r="D96" s="109" t="s">
        <v>389</v>
      </c>
      <c r="E96" s="145" t="s">
        <v>108</v>
      </c>
      <c r="F96" s="109" t="s">
        <v>390</v>
      </c>
      <c r="G96" s="109" t="s">
        <v>391</v>
      </c>
      <c r="H96" s="122" t="s">
        <v>17</v>
      </c>
      <c r="I96" s="122">
        <v>131</v>
      </c>
      <c r="J96" s="123">
        <v>2114</v>
      </c>
      <c r="K96" s="123">
        <f t="shared" si="24"/>
        <v>276934</v>
      </c>
      <c r="L96" s="123" t="s">
        <v>97</v>
      </c>
      <c r="M96" s="163">
        <v>0.63063859981078529</v>
      </c>
      <c r="N96" s="123">
        <v>780.83</v>
      </c>
      <c r="O96" s="125">
        <f t="shared" si="26"/>
        <v>102288.73000000001</v>
      </c>
      <c r="Q96" s="154" t="s">
        <v>78</v>
      </c>
      <c r="R96" s="156" t="s">
        <v>98</v>
      </c>
    </row>
    <row r="97" spans="3:18" ht="99.95" customHeight="1">
      <c r="C97" s="109" t="s">
        <v>388</v>
      </c>
      <c r="D97" s="109" t="s">
        <v>392</v>
      </c>
      <c r="E97" s="145" t="s">
        <v>108</v>
      </c>
      <c r="F97" s="109" t="s">
        <v>393</v>
      </c>
      <c r="G97" s="109" t="s">
        <v>394</v>
      </c>
      <c r="H97" s="122" t="s">
        <v>17</v>
      </c>
      <c r="I97" s="122">
        <v>161</v>
      </c>
      <c r="J97" s="123">
        <v>4092</v>
      </c>
      <c r="K97" s="123">
        <f t="shared" si="24"/>
        <v>658812</v>
      </c>
      <c r="L97" s="123" t="s">
        <v>97</v>
      </c>
      <c r="M97" s="163">
        <v>0.63064027370478981</v>
      </c>
      <c r="N97" s="123">
        <v>1511.42</v>
      </c>
      <c r="O97" s="125">
        <f t="shared" si="26"/>
        <v>243338.62000000002</v>
      </c>
      <c r="Q97" s="154" t="s">
        <v>78</v>
      </c>
      <c r="R97" s="156" t="s">
        <v>98</v>
      </c>
    </row>
    <row r="98" spans="3:18" ht="99.95" customHeight="1">
      <c r="C98" s="109" t="s">
        <v>395</v>
      </c>
      <c r="D98" s="109" t="s">
        <v>396</v>
      </c>
      <c r="E98" s="145" t="s">
        <v>108</v>
      </c>
      <c r="F98" s="109" t="s">
        <v>397</v>
      </c>
      <c r="G98" s="109" t="s">
        <v>398</v>
      </c>
      <c r="H98" s="122" t="s">
        <v>17</v>
      </c>
      <c r="I98" s="122">
        <v>317</v>
      </c>
      <c r="J98" s="123">
        <v>1885</v>
      </c>
      <c r="K98" s="123">
        <f t="shared" si="24"/>
        <v>597545</v>
      </c>
      <c r="L98" s="123" t="s">
        <v>97</v>
      </c>
      <c r="M98" s="163">
        <v>0.63064190981432366</v>
      </c>
      <c r="N98" s="123">
        <v>696.24</v>
      </c>
      <c r="O98" s="125">
        <f t="shared" si="26"/>
        <v>220708.08000000002</v>
      </c>
      <c r="Q98" s="154" t="s">
        <v>78</v>
      </c>
      <c r="R98" s="156" t="s">
        <v>98</v>
      </c>
    </row>
    <row r="99" spans="3:18" ht="99.95" customHeight="1">
      <c r="C99" s="109" t="s">
        <v>399</v>
      </c>
      <c r="D99" s="109" t="s">
        <v>400</v>
      </c>
      <c r="E99" s="145" t="s">
        <v>108</v>
      </c>
      <c r="F99" s="109" t="s">
        <v>401</v>
      </c>
      <c r="G99" s="109" t="s">
        <v>402</v>
      </c>
      <c r="H99" s="122" t="s">
        <v>17</v>
      </c>
      <c r="I99" s="122">
        <v>94</v>
      </c>
      <c r="J99" s="123">
        <v>4428</v>
      </c>
      <c r="K99" s="123">
        <f t="shared" si="24"/>
        <v>416232</v>
      </c>
      <c r="L99" s="123" t="s">
        <v>97</v>
      </c>
      <c r="M99" s="163">
        <v>0.63063911472448053</v>
      </c>
      <c r="N99" s="123">
        <v>1635.53</v>
      </c>
      <c r="O99" s="125">
        <f t="shared" si="26"/>
        <v>153739.82</v>
      </c>
      <c r="Q99" s="154" t="s">
        <v>78</v>
      </c>
      <c r="R99" s="156" t="s">
        <v>98</v>
      </c>
    </row>
    <row r="100" spans="3:18" ht="99.95" customHeight="1">
      <c r="C100" s="109" t="s">
        <v>403</v>
      </c>
      <c r="D100" s="109" t="s">
        <v>404</v>
      </c>
      <c r="E100" s="145" t="s">
        <v>108</v>
      </c>
      <c r="F100" s="109" t="s">
        <v>405</v>
      </c>
      <c r="G100" s="109" t="s">
        <v>406</v>
      </c>
      <c r="H100" s="122" t="s">
        <v>17</v>
      </c>
      <c r="I100" s="122">
        <v>5</v>
      </c>
      <c r="J100" s="123">
        <v>8964</v>
      </c>
      <c r="K100" s="123">
        <f t="shared" si="24"/>
        <v>44820</v>
      </c>
      <c r="L100" s="123" t="s">
        <v>97</v>
      </c>
      <c r="M100" s="163">
        <v>0.63064033913431505</v>
      </c>
      <c r="N100" s="123">
        <v>3310.94</v>
      </c>
      <c r="O100" s="125">
        <f t="shared" si="26"/>
        <v>16554.7</v>
      </c>
      <c r="Q100" s="154" t="s">
        <v>78</v>
      </c>
      <c r="R100" s="156" t="s">
        <v>98</v>
      </c>
    </row>
    <row r="101" spans="3:18" ht="99.95" customHeight="1">
      <c r="C101" s="109" t="s">
        <v>407</v>
      </c>
      <c r="D101" s="109" t="s">
        <v>408</v>
      </c>
      <c r="E101" s="145" t="s">
        <v>108</v>
      </c>
      <c r="F101" s="109" t="s">
        <v>405</v>
      </c>
      <c r="G101" s="109" t="s">
        <v>409</v>
      </c>
      <c r="H101" s="122" t="s">
        <v>17</v>
      </c>
      <c r="I101" s="122">
        <v>27</v>
      </c>
      <c r="J101" s="123">
        <v>13208</v>
      </c>
      <c r="K101" s="123">
        <f t="shared" si="24"/>
        <v>356616</v>
      </c>
      <c r="L101" s="123" t="s">
        <v>97</v>
      </c>
      <c r="M101" s="163">
        <v>0.63063976377952757</v>
      </c>
      <c r="N101" s="123">
        <v>4878.51</v>
      </c>
      <c r="O101" s="125">
        <f t="shared" si="26"/>
        <v>131719.77000000002</v>
      </c>
      <c r="Q101" s="154" t="s">
        <v>78</v>
      </c>
      <c r="R101" s="156" t="s">
        <v>98</v>
      </c>
    </row>
    <row r="102" spans="3:18" ht="99.95" customHeight="1">
      <c r="C102" s="109" t="s">
        <v>410</v>
      </c>
      <c r="D102" s="109" t="s">
        <v>411</v>
      </c>
      <c r="E102" s="145" t="s">
        <v>108</v>
      </c>
      <c r="F102" s="109" t="s">
        <v>412</v>
      </c>
      <c r="G102" s="109" t="s">
        <v>413</v>
      </c>
      <c r="H102" s="122" t="s">
        <v>17</v>
      </c>
      <c r="I102" s="122">
        <v>39</v>
      </c>
      <c r="J102" s="123">
        <v>3391</v>
      </c>
      <c r="K102" s="123">
        <f t="shared" si="24"/>
        <v>132249</v>
      </c>
      <c r="L102" s="123" t="s">
        <v>97</v>
      </c>
      <c r="M102" s="163">
        <v>0.63063992922441758</v>
      </c>
      <c r="N102" s="123">
        <v>1252.5</v>
      </c>
      <c r="O102" s="125">
        <f t="shared" si="26"/>
        <v>48847.5</v>
      </c>
      <c r="Q102" s="154" t="s">
        <v>78</v>
      </c>
      <c r="R102" s="156" t="s">
        <v>98</v>
      </c>
    </row>
    <row r="103" spans="3:18" ht="99.95" customHeight="1">
      <c r="C103" s="109" t="s">
        <v>410</v>
      </c>
      <c r="D103" s="109" t="s">
        <v>414</v>
      </c>
      <c r="E103" s="145" t="s">
        <v>108</v>
      </c>
      <c r="F103" s="109" t="s">
        <v>415</v>
      </c>
      <c r="G103" s="109" t="s">
        <v>416</v>
      </c>
      <c r="H103" s="122" t="s">
        <v>17</v>
      </c>
      <c r="I103" s="122">
        <v>77</v>
      </c>
      <c r="J103" s="123">
        <v>3868</v>
      </c>
      <c r="K103" s="123">
        <f t="shared" si="24"/>
        <v>297836</v>
      </c>
      <c r="L103" s="123" t="s">
        <v>97</v>
      </c>
      <c r="M103" s="163">
        <v>0.63064115822130296</v>
      </c>
      <c r="N103" s="123">
        <v>1428.68</v>
      </c>
      <c r="O103" s="125">
        <f t="shared" si="26"/>
        <v>110008.36</v>
      </c>
      <c r="Q103" s="154" t="s">
        <v>78</v>
      </c>
      <c r="R103" s="156" t="s">
        <v>98</v>
      </c>
    </row>
    <row r="104" spans="3:18" ht="99.95" customHeight="1">
      <c r="C104" s="109" t="s">
        <v>410</v>
      </c>
      <c r="D104" s="109" t="s">
        <v>417</v>
      </c>
      <c r="E104" s="145" t="s">
        <v>108</v>
      </c>
      <c r="F104" s="109" t="s">
        <v>418</v>
      </c>
      <c r="G104" s="109" t="s">
        <v>419</v>
      </c>
      <c r="H104" s="122" t="s">
        <v>17</v>
      </c>
      <c r="I104" s="122">
        <v>27</v>
      </c>
      <c r="J104" s="123">
        <v>4995</v>
      </c>
      <c r="K104" s="123">
        <f t="shared" si="24"/>
        <v>134865</v>
      </c>
      <c r="L104" s="123" t="s">
        <v>97</v>
      </c>
      <c r="M104" s="163">
        <v>0.63064064064064063</v>
      </c>
      <c r="N104" s="123">
        <v>1844.95</v>
      </c>
      <c r="O104" s="125">
        <f t="shared" si="26"/>
        <v>49813.65</v>
      </c>
      <c r="Q104" s="154" t="s">
        <v>78</v>
      </c>
      <c r="R104" s="156" t="s">
        <v>98</v>
      </c>
    </row>
    <row r="105" spans="3:18" ht="99.95" customHeight="1">
      <c r="C105" s="109" t="s">
        <v>410</v>
      </c>
      <c r="D105" s="109" t="s">
        <v>420</v>
      </c>
      <c r="E105" s="145" t="s">
        <v>108</v>
      </c>
      <c r="F105" s="109" t="s">
        <v>418</v>
      </c>
      <c r="G105" s="109" t="s">
        <v>421</v>
      </c>
      <c r="H105" s="122" t="s">
        <v>17</v>
      </c>
      <c r="I105" s="122">
        <v>12</v>
      </c>
      <c r="J105" s="123">
        <v>5192</v>
      </c>
      <c r="K105" s="123">
        <f t="shared" si="24"/>
        <v>62304</v>
      </c>
      <c r="L105" s="123" t="s">
        <v>97</v>
      </c>
      <c r="M105" s="163">
        <v>0.63063944530046223</v>
      </c>
      <c r="N105" s="123">
        <v>1917.72</v>
      </c>
      <c r="O105" s="125">
        <f t="shared" si="26"/>
        <v>23012.639999999999</v>
      </c>
      <c r="Q105" s="154" t="s">
        <v>78</v>
      </c>
      <c r="R105" s="156" t="s">
        <v>98</v>
      </c>
    </row>
    <row r="106" spans="3:18" ht="99.95" customHeight="1">
      <c r="C106" s="109" t="s">
        <v>422</v>
      </c>
      <c r="D106" s="109" t="s">
        <v>423</v>
      </c>
      <c r="E106" s="145" t="s">
        <v>196</v>
      </c>
      <c r="F106" s="109" t="s">
        <v>424</v>
      </c>
      <c r="G106" s="109" t="s">
        <v>425</v>
      </c>
      <c r="H106" s="122" t="s">
        <v>17</v>
      </c>
      <c r="I106" s="122">
        <v>383</v>
      </c>
      <c r="J106" s="123">
        <v>3314</v>
      </c>
      <c r="K106" s="123">
        <f t="shared" si="24"/>
        <v>1269262</v>
      </c>
      <c r="L106" s="123" t="s">
        <v>97</v>
      </c>
      <c r="M106" s="163">
        <v>0.63063971031985511</v>
      </c>
      <c r="N106" s="123">
        <v>1224.06</v>
      </c>
      <c r="O106" s="125">
        <f t="shared" si="26"/>
        <v>468814.98</v>
      </c>
      <c r="Q106" s="154" t="s">
        <v>78</v>
      </c>
      <c r="R106" s="156" t="s">
        <v>98</v>
      </c>
    </row>
    <row r="107" spans="3:18" ht="99.95" customHeight="1">
      <c r="C107" s="109" t="s">
        <v>422</v>
      </c>
      <c r="D107" s="109" t="s">
        <v>426</v>
      </c>
      <c r="E107" s="145" t="s">
        <v>196</v>
      </c>
      <c r="F107" s="109" t="s">
        <v>427</v>
      </c>
      <c r="G107" s="109" t="s">
        <v>428</v>
      </c>
      <c r="H107" s="122" t="s">
        <v>17</v>
      </c>
      <c r="I107" s="122">
        <v>240</v>
      </c>
      <c r="J107" s="123">
        <v>4071</v>
      </c>
      <c r="K107" s="123">
        <f t="shared" si="24"/>
        <v>977040</v>
      </c>
      <c r="L107" s="123" t="s">
        <v>97</v>
      </c>
      <c r="M107" s="163">
        <v>0.63064112011790718</v>
      </c>
      <c r="N107" s="123">
        <v>1503.66</v>
      </c>
      <c r="O107" s="125">
        <f t="shared" si="26"/>
        <v>360878.4</v>
      </c>
      <c r="Q107" s="154" t="s">
        <v>78</v>
      </c>
      <c r="R107" s="156" t="s">
        <v>98</v>
      </c>
    </row>
    <row r="108" spans="3:18" ht="99.95" customHeight="1">
      <c r="C108" s="109" t="s">
        <v>429</v>
      </c>
      <c r="D108" s="109" t="s">
        <v>430</v>
      </c>
      <c r="E108" s="145" t="s">
        <v>144</v>
      </c>
      <c r="F108" s="109" t="s">
        <v>431</v>
      </c>
      <c r="H108" s="122" t="s">
        <v>17</v>
      </c>
      <c r="I108" s="122">
        <v>3</v>
      </c>
      <c r="J108" s="123">
        <v>8972</v>
      </c>
      <c r="K108" s="123">
        <f t="shared" si="24"/>
        <v>26916</v>
      </c>
      <c r="L108" s="123" t="s">
        <v>147</v>
      </c>
      <c r="M108" s="163">
        <v>0.60536781096745429</v>
      </c>
      <c r="N108" s="123">
        <v>3540.64</v>
      </c>
      <c r="O108" s="125">
        <f t="shared" si="26"/>
        <v>10621.92</v>
      </c>
      <c r="Q108" s="154" t="s">
        <v>78</v>
      </c>
      <c r="R108" s="156" t="s">
        <v>98</v>
      </c>
    </row>
    <row r="109" spans="3:18" ht="99.95" customHeight="1">
      <c r="C109" s="109" t="s">
        <v>432</v>
      </c>
      <c r="D109" s="109" t="s">
        <v>433</v>
      </c>
      <c r="E109" s="145" t="s">
        <v>144</v>
      </c>
      <c r="F109" s="109" t="s">
        <v>434</v>
      </c>
      <c r="G109" s="109" t="s">
        <v>435</v>
      </c>
      <c r="H109" s="122" t="s">
        <v>17</v>
      </c>
      <c r="I109" s="122">
        <v>29</v>
      </c>
      <c r="J109" s="123">
        <v>1747</v>
      </c>
      <c r="K109" s="123">
        <f t="shared" si="24"/>
        <v>50663</v>
      </c>
      <c r="L109" s="123" t="s">
        <v>147</v>
      </c>
      <c r="M109" s="163">
        <v>0.60536920435031483</v>
      </c>
      <c r="N109" s="123">
        <v>689.42</v>
      </c>
      <c r="O109" s="125">
        <f t="shared" ref="O109:O110" si="27">N109*I109</f>
        <v>19993.18</v>
      </c>
      <c r="Q109" s="154" t="s">
        <v>78</v>
      </c>
      <c r="R109" s="156" t="s">
        <v>98</v>
      </c>
    </row>
    <row r="110" spans="3:18" ht="99.95" customHeight="1">
      <c r="C110" s="109" t="s">
        <v>436</v>
      </c>
      <c r="D110" s="109" t="s">
        <v>437</v>
      </c>
      <c r="E110" s="145" t="s">
        <v>144</v>
      </c>
      <c r="F110" s="109" t="s">
        <v>438</v>
      </c>
      <c r="H110" s="122" t="s">
        <v>17</v>
      </c>
      <c r="I110" s="122">
        <v>13</v>
      </c>
      <c r="J110" s="123">
        <v>13747</v>
      </c>
      <c r="K110" s="123">
        <f t="shared" si="24"/>
        <v>178711</v>
      </c>
      <c r="L110" s="123" t="s">
        <v>147</v>
      </c>
      <c r="M110" s="163">
        <v>0.60536771659271116</v>
      </c>
      <c r="N110" s="123">
        <v>5425.01</v>
      </c>
      <c r="O110" s="125">
        <f t="shared" si="27"/>
        <v>70525.13</v>
      </c>
      <c r="Q110" s="154" t="s">
        <v>78</v>
      </c>
      <c r="R110" s="156" t="s">
        <v>98</v>
      </c>
    </row>
    <row r="111" spans="3:18" ht="99.95" customHeight="1">
      <c r="C111" s="109" t="s">
        <v>436</v>
      </c>
      <c r="D111" s="109" t="s">
        <v>439</v>
      </c>
      <c r="E111" s="145" t="s">
        <v>440</v>
      </c>
      <c r="F111" s="109" t="s">
        <v>441</v>
      </c>
      <c r="G111" s="109" t="s">
        <v>442</v>
      </c>
      <c r="H111" s="122" t="s">
        <v>17</v>
      </c>
      <c r="I111" s="122">
        <v>4</v>
      </c>
      <c r="J111" s="123">
        <v>13945.76923076923</v>
      </c>
      <c r="K111" s="123">
        <f t="shared" si="24"/>
        <v>55783.076923076922</v>
      </c>
      <c r="L111" s="123" t="s">
        <v>147</v>
      </c>
      <c r="M111" s="163">
        <v>0.55288016768250636</v>
      </c>
      <c r="N111" s="123">
        <v>6235.43</v>
      </c>
      <c r="O111" s="125">
        <f t="shared" si="25"/>
        <v>24941.72</v>
      </c>
      <c r="Q111" s="154" t="s">
        <v>78</v>
      </c>
      <c r="R111" s="156" t="s">
        <v>98</v>
      </c>
    </row>
    <row r="112" spans="3:18" ht="99.95" customHeight="1">
      <c r="C112" s="109" t="s">
        <v>443</v>
      </c>
      <c r="D112" s="109" t="s">
        <v>444</v>
      </c>
      <c r="E112" s="145" t="s">
        <v>440</v>
      </c>
      <c r="F112" s="109" t="s">
        <v>445</v>
      </c>
      <c r="G112" s="109" t="s">
        <v>446</v>
      </c>
      <c r="H112" s="122" t="s">
        <v>17</v>
      </c>
      <c r="I112" s="122">
        <v>7</v>
      </c>
      <c r="J112" s="123">
        <v>15575.76923076923</v>
      </c>
      <c r="K112" s="123">
        <f t="shared" si="24"/>
        <v>109030.38461538461</v>
      </c>
      <c r="L112" s="123" t="s">
        <v>147</v>
      </c>
      <c r="M112" s="163">
        <v>0.55287986764451691</v>
      </c>
      <c r="N112" s="123">
        <v>6964.24</v>
      </c>
      <c r="O112" s="125">
        <f t="shared" si="25"/>
        <v>48749.68</v>
      </c>
      <c r="Q112" s="154" t="s">
        <v>78</v>
      </c>
      <c r="R112" s="156" t="s">
        <v>98</v>
      </c>
    </row>
    <row r="113" spans="2:18" ht="99.95" customHeight="1">
      <c r="C113" s="109" t="s">
        <v>429</v>
      </c>
      <c r="D113" s="109" t="s">
        <v>447</v>
      </c>
      <c r="E113" s="145" t="s">
        <v>440</v>
      </c>
      <c r="F113" s="109" t="s">
        <v>448</v>
      </c>
      <c r="G113" s="109" t="s">
        <v>449</v>
      </c>
      <c r="H113" s="122" t="s">
        <v>17</v>
      </c>
      <c r="I113" s="122">
        <v>15</v>
      </c>
      <c r="J113" s="123">
        <v>22805.76923076923</v>
      </c>
      <c r="K113" s="123">
        <f t="shared" si="24"/>
        <v>342086.53846153844</v>
      </c>
      <c r="L113" s="123" t="s">
        <v>147</v>
      </c>
      <c r="M113" s="163">
        <v>0.55287980436799056</v>
      </c>
      <c r="N113" s="123">
        <v>10196.92</v>
      </c>
      <c r="O113" s="125">
        <f t="shared" si="25"/>
        <v>152953.79999999999</v>
      </c>
      <c r="Q113" s="154" t="s">
        <v>78</v>
      </c>
      <c r="R113" s="156" t="s">
        <v>98</v>
      </c>
    </row>
    <row r="114" spans="2:18" ht="99.95" customHeight="1">
      <c r="C114" s="109" t="s">
        <v>450</v>
      </c>
      <c r="D114" s="109" t="s">
        <v>451</v>
      </c>
      <c r="E114" s="145" t="s">
        <v>452</v>
      </c>
      <c r="F114" s="109" t="s">
        <v>453</v>
      </c>
      <c r="G114" s="109" t="s">
        <v>454</v>
      </c>
      <c r="H114" s="122" t="s">
        <v>17</v>
      </c>
      <c r="I114" s="122">
        <v>8</v>
      </c>
      <c r="J114" s="123">
        <v>2004</v>
      </c>
      <c r="K114" s="123">
        <f t="shared" si="24"/>
        <v>16032</v>
      </c>
      <c r="L114" s="123" t="s">
        <v>17</v>
      </c>
      <c r="M114" s="163">
        <v>0.45999999999999996</v>
      </c>
      <c r="N114" s="123">
        <v>1082.1600000000001</v>
      </c>
      <c r="O114" s="125">
        <f t="shared" si="25"/>
        <v>8657.2800000000007</v>
      </c>
      <c r="Q114" s="154" t="s">
        <v>67</v>
      </c>
    </row>
    <row r="115" spans="2:18" ht="99.95" customHeight="1">
      <c r="C115" s="109" t="s">
        <v>399</v>
      </c>
      <c r="D115" s="109" t="s">
        <v>455</v>
      </c>
      <c r="E115" s="145" t="s">
        <v>120</v>
      </c>
      <c r="F115" s="109" t="s">
        <v>456</v>
      </c>
      <c r="G115" s="109" t="s">
        <v>457</v>
      </c>
      <c r="H115" s="122" t="s">
        <v>17</v>
      </c>
      <c r="I115" s="122">
        <v>71</v>
      </c>
      <c r="J115" s="123">
        <v>5572</v>
      </c>
      <c r="K115" s="123">
        <f t="shared" si="24"/>
        <v>395612</v>
      </c>
      <c r="L115" s="123" t="s">
        <v>17</v>
      </c>
      <c r="M115" s="163">
        <v>0.53830043072505385</v>
      </c>
      <c r="N115" s="123">
        <v>2572.59</v>
      </c>
      <c r="O115" s="125">
        <f t="shared" si="25"/>
        <v>182653.89</v>
      </c>
      <c r="Q115" s="154" t="s">
        <v>85</v>
      </c>
      <c r="R115" s="156"/>
    </row>
    <row r="116" spans="2:18" ht="99.95" customHeight="1">
      <c r="C116" s="109" t="s">
        <v>399</v>
      </c>
      <c r="D116" s="109" t="s">
        <v>458</v>
      </c>
      <c r="E116" s="145" t="s">
        <v>225</v>
      </c>
      <c r="F116" s="109" t="s">
        <v>459</v>
      </c>
      <c r="G116" s="109" t="s">
        <v>460</v>
      </c>
      <c r="H116" s="122" t="s">
        <v>17</v>
      </c>
      <c r="I116" s="122">
        <v>16</v>
      </c>
      <c r="J116" s="123">
        <v>2709.36</v>
      </c>
      <c r="K116" s="123">
        <f t="shared" si="24"/>
        <v>43349.760000000002</v>
      </c>
      <c r="L116" s="123" t="s">
        <v>84</v>
      </c>
      <c r="M116" s="163">
        <v>0.48700062007263711</v>
      </c>
      <c r="N116" s="123">
        <v>1389.9</v>
      </c>
      <c r="O116" s="125">
        <f t="shared" ref="O116" si="28">N116*I116</f>
        <v>22238.400000000001</v>
      </c>
      <c r="Q116" s="154" t="s">
        <v>85</v>
      </c>
      <c r="R116" s="156" t="s">
        <v>98</v>
      </c>
    </row>
    <row r="117" spans="2:18" ht="99.95" customHeight="1">
      <c r="C117" s="109" t="s">
        <v>461</v>
      </c>
      <c r="D117" s="109" t="s">
        <v>462</v>
      </c>
      <c r="E117" s="145" t="s">
        <v>463</v>
      </c>
      <c r="F117" s="109" t="s">
        <v>464</v>
      </c>
      <c r="G117" s="109" t="s">
        <v>465</v>
      </c>
      <c r="H117" s="122" t="s">
        <v>17</v>
      </c>
      <c r="I117" s="122">
        <v>8</v>
      </c>
      <c r="J117" s="123">
        <v>540</v>
      </c>
      <c r="K117" s="123">
        <f t="shared" si="24"/>
        <v>4320</v>
      </c>
      <c r="L117" s="123" t="s">
        <v>17</v>
      </c>
      <c r="M117" s="163">
        <v>0.45999999999999996</v>
      </c>
      <c r="N117" s="123">
        <v>291.60000000000002</v>
      </c>
      <c r="O117" s="125">
        <f t="shared" si="25"/>
        <v>2332.8000000000002</v>
      </c>
      <c r="Q117" s="159" t="s">
        <v>466</v>
      </c>
    </row>
    <row r="118" spans="2:18" ht="99.95" customHeight="1">
      <c r="C118" s="109" t="s">
        <v>467</v>
      </c>
      <c r="D118" s="109" t="s">
        <v>468</v>
      </c>
      <c r="E118" s="145" t="s">
        <v>225</v>
      </c>
      <c r="F118" s="109" t="s">
        <v>469</v>
      </c>
      <c r="G118" s="109" t="s">
        <v>470</v>
      </c>
      <c r="H118" s="122" t="s">
        <v>17</v>
      </c>
      <c r="I118" s="122">
        <v>1</v>
      </c>
      <c r="J118" s="123">
        <v>3066.58</v>
      </c>
      <c r="K118" s="123">
        <f t="shared" si="24"/>
        <v>3066.58</v>
      </c>
      <c r="L118" s="123" t="s">
        <v>84</v>
      </c>
      <c r="M118" s="163">
        <v>0.48699854561107159</v>
      </c>
      <c r="N118" s="123">
        <v>1573.16</v>
      </c>
      <c r="O118" s="125">
        <f t="shared" si="25"/>
        <v>1573.16</v>
      </c>
      <c r="Q118" s="154" t="s">
        <v>85</v>
      </c>
      <c r="R118" s="156" t="s">
        <v>98</v>
      </c>
    </row>
    <row r="119" spans="2:18" ht="99.95" customHeight="1">
      <c r="C119" s="109" t="s">
        <v>471</v>
      </c>
      <c r="D119" s="109" t="s">
        <v>472</v>
      </c>
      <c r="E119" s="145" t="s">
        <v>108</v>
      </c>
      <c r="H119" s="122" t="s">
        <v>17</v>
      </c>
      <c r="I119" s="122">
        <v>160</v>
      </c>
      <c r="J119" s="123">
        <v>5653</v>
      </c>
      <c r="K119" s="123">
        <f t="shared" si="24"/>
        <v>904480</v>
      </c>
      <c r="L119" s="123" t="s">
        <v>97</v>
      </c>
      <c r="M119" s="163">
        <v>0.68679992924111088</v>
      </c>
      <c r="N119" s="123">
        <v>1770.52</v>
      </c>
      <c r="O119" s="125">
        <f t="shared" si="25"/>
        <v>283283.20000000001</v>
      </c>
      <c r="Q119" s="154" t="s">
        <v>78</v>
      </c>
      <c r="R119" s="156" t="s">
        <v>98</v>
      </c>
    </row>
    <row r="120" spans="2:18" ht="99.95" customHeight="1">
      <c r="B120"/>
      <c r="C120" s="109" t="s">
        <v>471</v>
      </c>
      <c r="D120" s="109" t="s">
        <v>672</v>
      </c>
      <c r="E120" s="145" t="s">
        <v>667</v>
      </c>
      <c r="F120" s="109" t="s">
        <v>675</v>
      </c>
      <c r="H120" s="122" t="s">
        <v>703</v>
      </c>
      <c r="I120" s="122">
        <v>160</v>
      </c>
      <c r="J120" s="123">
        <v>6964</v>
      </c>
      <c r="K120" s="123">
        <f t="shared" ref="K120" si="29">J120*I120</f>
        <v>1114240</v>
      </c>
      <c r="L120" s="123" t="s">
        <v>17</v>
      </c>
      <c r="M120" s="165">
        <v>0.88120045950603099</v>
      </c>
      <c r="N120" s="123">
        <v>827.32</v>
      </c>
      <c r="O120" s="125">
        <f t="shared" ref="O120" si="30">N120*I120</f>
        <v>132371.20000000001</v>
      </c>
      <c r="Q120" s="154" t="s">
        <v>78</v>
      </c>
      <c r="R120" s="156"/>
    </row>
    <row r="121" spans="2:18" ht="99.95" customHeight="1">
      <c r="C121" s="109" t="s">
        <v>471</v>
      </c>
      <c r="D121" s="109" t="s">
        <v>473</v>
      </c>
      <c r="E121" s="145" t="s">
        <v>108</v>
      </c>
      <c r="H121" s="122" t="s">
        <v>17</v>
      </c>
      <c r="I121" s="122">
        <v>18</v>
      </c>
      <c r="J121" s="123">
        <v>2870</v>
      </c>
      <c r="K121" s="123">
        <f t="shared" si="24"/>
        <v>51660</v>
      </c>
      <c r="L121" s="123" t="s">
        <v>97</v>
      </c>
      <c r="M121" s="163">
        <v>0.68680139372822302</v>
      </c>
      <c r="N121" s="123">
        <v>898.88</v>
      </c>
      <c r="O121" s="125">
        <f t="shared" si="25"/>
        <v>16179.84</v>
      </c>
      <c r="Q121" s="154" t="s">
        <v>78</v>
      </c>
      <c r="R121" s="156" t="s">
        <v>98</v>
      </c>
    </row>
    <row r="122" spans="2:18" ht="99.95" customHeight="1">
      <c r="B122"/>
      <c r="C122" s="109" t="s">
        <v>471</v>
      </c>
      <c r="D122" s="109" t="s">
        <v>673</v>
      </c>
      <c r="E122" s="145" t="s">
        <v>667</v>
      </c>
      <c r="F122" s="109" t="s">
        <v>675</v>
      </c>
      <c r="H122" s="122" t="s">
        <v>703</v>
      </c>
      <c r="I122" s="122">
        <v>18</v>
      </c>
      <c r="J122" s="123">
        <v>3560</v>
      </c>
      <c r="K122" s="123">
        <f t="shared" ref="K122" si="31">J122*I122</f>
        <v>64080</v>
      </c>
      <c r="L122" s="123" t="s">
        <v>17</v>
      </c>
      <c r="M122" s="165">
        <v>0.88119943820224722</v>
      </c>
      <c r="N122" s="123">
        <v>422.93</v>
      </c>
      <c r="O122" s="125">
        <f t="shared" ref="O122" si="32">N122*I122</f>
        <v>7612.74</v>
      </c>
      <c r="Q122" s="154" t="s">
        <v>78</v>
      </c>
      <c r="R122" s="156"/>
    </row>
    <row r="123" spans="2:18" ht="99.95" customHeight="1">
      <c r="C123" s="109" t="s">
        <v>471</v>
      </c>
      <c r="D123" s="109" t="s">
        <v>474</v>
      </c>
      <c r="E123" s="145" t="s">
        <v>108</v>
      </c>
      <c r="H123" s="122" t="s">
        <v>17</v>
      </c>
      <c r="I123" s="122">
        <v>26</v>
      </c>
      <c r="J123" s="123">
        <v>5155</v>
      </c>
      <c r="K123" s="123">
        <f t="shared" si="24"/>
        <v>134030</v>
      </c>
      <c r="L123" s="123" t="s">
        <v>97</v>
      </c>
      <c r="M123" s="163">
        <v>0.68679922405431615</v>
      </c>
      <c r="N123" s="123">
        <v>1614.55</v>
      </c>
      <c r="O123" s="125">
        <f t="shared" si="25"/>
        <v>41978.299999999996</v>
      </c>
      <c r="Q123" s="154" t="s">
        <v>78</v>
      </c>
      <c r="R123" s="156" t="s">
        <v>98</v>
      </c>
    </row>
    <row r="124" spans="2:18" ht="99.95" customHeight="1">
      <c r="B124"/>
      <c r="C124" s="109" t="s">
        <v>471</v>
      </c>
      <c r="D124" s="109" t="s">
        <v>674</v>
      </c>
      <c r="E124" s="145" t="s">
        <v>667</v>
      </c>
      <c r="F124" s="109" t="s">
        <v>675</v>
      </c>
      <c r="H124" s="122" t="s">
        <v>703</v>
      </c>
      <c r="I124" s="122">
        <v>26</v>
      </c>
      <c r="J124" s="123">
        <v>6625</v>
      </c>
      <c r="K124" s="123">
        <f t="shared" ref="K124" si="33">J124*I124</f>
        <v>172250</v>
      </c>
      <c r="L124" s="123" t="s">
        <v>17</v>
      </c>
      <c r="M124" s="165">
        <v>0.88119999999999998</v>
      </c>
      <c r="N124" s="123">
        <v>787.05</v>
      </c>
      <c r="O124" s="125">
        <f t="shared" ref="O124" si="34">N124*I124</f>
        <v>20463.3</v>
      </c>
      <c r="Q124" s="154" t="s">
        <v>78</v>
      </c>
      <c r="R124" s="156"/>
    </row>
    <row r="125" spans="2:18" ht="99.95" customHeight="1">
      <c r="C125" s="109" t="s">
        <v>475</v>
      </c>
      <c r="D125" s="109" t="s">
        <v>476</v>
      </c>
      <c r="E125" s="145" t="s">
        <v>108</v>
      </c>
      <c r="H125" s="122" t="s">
        <v>17</v>
      </c>
      <c r="I125" s="122">
        <v>214</v>
      </c>
      <c r="J125" s="123">
        <v>12286</v>
      </c>
      <c r="K125" s="123">
        <f t="shared" si="24"/>
        <v>2629204</v>
      </c>
      <c r="L125" s="123" t="s">
        <v>97</v>
      </c>
      <c r="M125" s="163">
        <v>0.68679960931141137</v>
      </c>
      <c r="N125" s="123">
        <v>3847.98</v>
      </c>
      <c r="O125" s="125">
        <f t="shared" si="25"/>
        <v>823467.72</v>
      </c>
      <c r="Q125" s="154" t="s">
        <v>78</v>
      </c>
      <c r="R125" s="156" t="s">
        <v>98</v>
      </c>
    </row>
    <row r="126" spans="2:18" ht="99.95" customHeight="1">
      <c r="B126"/>
      <c r="C126" s="109" t="s">
        <v>475</v>
      </c>
      <c r="D126" s="109" t="s">
        <v>676</v>
      </c>
      <c r="E126" s="145" t="s">
        <v>667</v>
      </c>
      <c r="F126" s="109" t="s">
        <v>675</v>
      </c>
      <c r="H126" s="122" t="s">
        <v>703</v>
      </c>
      <c r="I126" s="122">
        <v>214</v>
      </c>
      <c r="J126" s="123">
        <v>13928</v>
      </c>
      <c r="K126" s="123">
        <f t="shared" ref="K126:K127" si="35">J126*I126</f>
        <v>2980592</v>
      </c>
      <c r="L126" s="123" t="s">
        <v>17</v>
      </c>
      <c r="M126" s="165">
        <v>0.88119974152785752</v>
      </c>
      <c r="N126" s="123">
        <v>1654.65</v>
      </c>
      <c r="O126" s="125">
        <f t="shared" ref="O126:O127" si="36">N126*I126</f>
        <v>354095.10000000003</v>
      </c>
      <c r="Q126" s="154" t="s">
        <v>78</v>
      </c>
      <c r="R126" s="156"/>
    </row>
    <row r="127" spans="2:18" ht="99.95" customHeight="1">
      <c r="C127" s="109" t="s">
        <v>475</v>
      </c>
      <c r="D127" s="109" t="s">
        <v>677</v>
      </c>
      <c r="E127" s="145" t="s">
        <v>667</v>
      </c>
      <c r="F127" s="109" t="s">
        <v>675</v>
      </c>
      <c r="H127" s="122" t="s">
        <v>704</v>
      </c>
      <c r="I127" s="122">
        <v>258</v>
      </c>
      <c r="J127" s="123">
        <v>1821</v>
      </c>
      <c r="K127" s="123">
        <f t="shared" si="35"/>
        <v>469818</v>
      </c>
      <c r="L127" s="123" t="s">
        <v>17</v>
      </c>
      <c r="M127" s="165">
        <v>0.83259747391543115</v>
      </c>
      <c r="N127" s="123">
        <v>304.83999999999997</v>
      </c>
      <c r="O127" s="125">
        <f t="shared" si="36"/>
        <v>78648.719999999987</v>
      </c>
      <c r="Q127" s="154" t="s">
        <v>78</v>
      </c>
      <c r="R127" s="156"/>
    </row>
    <row r="128" spans="2:18" ht="99.95" customHeight="1">
      <c r="C128" s="109" t="s">
        <v>477</v>
      </c>
      <c r="D128" s="109" t="s">
        <v>478</v>
      </c>
      <c r="E128" s="145" t="s">
        <v>108</v>
      </c>
      <c r="H128" s="122" t="s">
        <v>17</v>
      </c>
      <c r="I128" s="122">
        <v>66</v>
      </c>
      <c r="J128" s="123">
        <v>15812</v>
      </c>
      <c r="K128" s="123">
        <f t="shared" si="24"/>
        <v>1043592</v>
      </c>
      <c r="L128" s="123" t="s">
        <v>97</v>
      </c>
      <c r="M128" s="163">
        <v>0.68679989881102954</v>
      </c>
      <c r="N128" s="123">
        <v>4952.32</v>
      </c>
      <c r="O128" s="125">
        <f t="shared" si="25"/>
        <v>326853.12</v>
      </c>
      <c r="Q128" s="154" t="s">
        <v>78</v>
      </c>
      <c r="R128" s="156" t="s">
        <v>98</v>
      </c>
    </row>
    <row r="129" spans="2:18" ht="99.95" customHeight="1">
      <c r="B129"/>
      <c r="C129" s="109" t="s">
        <v>477</v>
      </c>
      <c r="D129" s="109" t="s">
        <v>678</v>
      </c>
      <c r="E129" s="145" t="s">
        <v>667</v>
      </c>
      <c r="F129" s="109" t="s">
        <v>675</v>
      </c>
      <c r="H129" s="122" t="s">
        <v>705</v>
      </c>
      <c r="I129" s="122">
        <v>66</v>
      </c>
      <c r="J129" s="123">
        <v>17634</v>
      </c>
      <c r="K129" s="123">
        <f t="shared" ref="K129:K130" si="37">J129*I129</f>
        <v>1163844</v>
      </c>
      <c r="L129" s="123" t="s">
        <v>17</v>
      </c>
      <c r="M129" s="165">
        <v>0.87899682431666104</v>
      </c>
      <c r="N129" s="123">
        <v>2133.77</v>
      </c>
      <c r="O129" s="125">
        <f t="shared" ref="O129:O130" si="38">N129*I129</f>
        <v>140828.82</v>
      </c>
      <c r="Q129" s="154" t="s">
        <v>78</v>
      </c>
      <c r="R129" s="156"/>
    </row>
    <row r="130" spans="2:18" ht="99.95" customHeight="1">
      <c r="C130" s="109" t="s">
        <v>477</v>
      </c>
      <c r="D130" s="109" t="s">
        <v>679</v>
      </c>
      <c r="E130" s="145" t="s">
        <v>667</v>
      </c>
      <c r="F130" s="109" t="s">
        <v>675</v>
      </c>
      <c r="H130" s="122" t="s">
        <v>704</v>
      </c>
      <c r="I130" s="122">
        <v>21</v>
      </c>
      <c r="J130" s="123">
        <v>1821</v>
      </c>
      <c r="K130" s="123">
        <f t="shared" si="37"/>
        <v>38241</v>
      </c>
      <c r="L130" s="123" t="s">
        <v>17</v>
      </c>
      <c r="M130" s="165">
        <v>0.83259747391543115</v>
      </c>
      <c r="N130" s="123">
        <v>304.83999999999997</v>
      </c>
      <c r="O130" s="125">
        <f t="shared" si="38"/>
        <v>6401.6399999999994</v>
      </c>
      <c r="Q130" s="154" t="s">
        <v>78</v>
      </c>
      <c r="R130" s="156"/>
    </row>
    <row r="131" spans="2:18" ht="99.95" customHeight="1">
      <c r="C131" s="109" t="s">
        <v>479</v>
      </c>
      <c r="D131" s="109" t="s">
        <v>480</v>
      </c>
      <c r="E131" s="145" t="s">
        <v>108</v>
      </c>
      <c r="H131" s="122" t="s">
        <v>17</v>
      </c>
      <c r="I131" s="122">
        <v>30</v>
      </c>
      <c r="J131" s="123">
        <v>15922</v>
      </c>
      <c r="K131" s="123">
        <f t="shared" si="24"/>
        <v>477660</v>
      </c>
      <c r="L131" s="123" t="s">
        <v>97</v>
      </c>
      <c r="M131" s="163">
        <v>0.68680002512247196</v>
      </c>
      <c r="N131" s="123">
        <v>4986.7700000000004</v>
      </c>
      <c r="O131" s="125">
        <f t="shared" si="25"/>
        <v>149603.1</v>
      </c>
      <c r="Q131" s="154" t="s">
        <v>78</v>
      </c>
      <c r="R131" s="156" t="s">
        <v>98</v>
      </c>
    </row>
    <row r="132" spans="2:18" ht="99.95" customHeight="1">
      <c r="B132"/>
      <c r="C132" s="109" t="s">
        <v>479</v>
      </c>
      <c r="D132" s="109" t="s">
        <v>680</v>
      </c>
      <c r="E132" s="145" t="s">
        <v>667</v>
      </c>
      <c r="F132" s="109" t="s">
        <v>675</v>
      </c>
      <c r="H132" s="122" t="s">
        <v>706</v>
      </c>
      <c r="I132" s="122">
        <v>30</v>
      </c>
      <c r="J132" s="123">
        <v>23120.833333333332</v>
      </c>
      <c r="K132" s="123">
        <f t="shared" ref="K132" si="39">J132*I132</f>
        <v>693625</v>
      </c>
      <c r="L132" s="123" t="s">
        <v>17</v>
      </c>
      <c r="M132" s="165">
        <v>0.85453465489277347</v>
      </c>
      <c r="N132" s="123">
        <v>3363.28</v>
      </c>
      <c r="O132" s="125">
        <f t="shared" ref="O132" si="40">N132*I132</f>
        <v>100898.40000000001</v>
      </c>
      <c r="Q132" s="154" t="s">
        <v>78</v>
      </c>
      <c r="R132" s="156"/>
    </row>
    <row r="133" spans="2:18" ht="99.95" customHeight="1">
      <c r="C133" s="109" t="s">
        <v>481</v>
      </c>
      <c r="D133" s="109" t="s">
        <v>482</v>
      </c>
      <c r="E133" s="145" t="s">
        <v>108</v>
      </c>
      <c r="H133" s="122" t="s">
        <v>17</v>
      </c>
      <c r="I133" s="122">
        <v>22</v>
      </c>
      <c r="J133" s="123">
        <v>7970</v>
      </c>
      <c r="K133" s="123">
        <f t="shared" si="24"/>
        <v>175340</v>
      </c>
      <c r="L133" s="123" t="s">
        <v>97</v>
      </c>
      <c r="M133" s="163">
        <v>0.68680050188205777</v>
      </c>
      <c r="N133" s="123">
        <v>2496.1999999999998</v>
      </c>
      <c r="O133" s="125">
        <f t="shared" si="25"/>
        <v>54916.399999999994</v>
      </c>
      <c r="Q133" s="154" t="s">
        <v>78</v>
      </c>
      <c r="R133" s="156" t="s">
        <v>98</v>
      </c>
    </row>
    <row r="134" spans="2:18" ht="99.95" customHeight="1">
      <c r="B134"/>
      <c r="C134" s="109" t="s">
        <v>481</v>
      </c>
      <c r="D134" s="109" t="s">
        <v>681</v>
      </c>
      <c r="E134" s="145" t="s">
        <v>667</v>
      </c>
      <c r="F134" s="109" t="s">
        <v>675</v>
      </c>
      <c r="H134" s="122" t="s">
        <v>703</v>
      </c>
      <c r="I134" s="122">
        <v>22</v>
      </c>
      <c r="J134" s="123">
        <v>11468</v>
      </c>
      <c r="K134" s="123">
        <f t="shared" ref="K134" si="41">J134*I134</f>
        <v>252296</v>
      </c>
      <c r="L134" s="123" t="s">
        <v>17</v>
      </c>
      <c r="M134" s="165">
        <v>0.88119986048133936</v>
      </c>
      <c r="N134" s="123">
        <v>1362.4</v>
      </c>
      <c r="O134" s="125">
        <f t="shared" ref="O134" si="42">N134*I134</f>
        <v>29972.800000000003</v>
      </c>
      <c r="Q134" s="154" t="s">
        <v>78</v>
      </c>
      <c r="R134" s="156"/>
    </row>
    <row r="135" spans="2:18" ht="99.95" customHeight="1">
      <c r="C135" s="109" t="s">
        <v>483</v>
      </c>
      <c r="D135" s="109" t="s">
        <v>484</v>
      </c>
      <c r="E135" s="145" t="s">
        <v>108</v>
      </c>
      <c r="H135" s="122" t="s">
        <v>17</v>
      </c>
      <c r="I135" s="122">
        <v>26</v>
      </c>
      <c r="J135" s="123">
        <v>10059</v>
      </c>
      <c r="K135" s="123">
        <f t="shared" si="24"/>
        <v>261534</v>
      </c>
      <c r="L135" s="123" t="s">
        <v>97</v>
      </c>
      <c r="M135" s="163">
        <v>0.68679988070384734</v>
      </c>
      <c r="N135" s="123">
        <v>3150.48</v>
      </c>
      <c r="O135" s="125">
        <f t="shared" si="25"/>
        <v>81912.479999999996</v>
      </c>
      <c r="Q135" s="154" t="s">
        <v>78</v>
      </c>
      <c r="R135" s="156" t="s">
        <v>98</v>
      </c>
    </row>
    <row r="136" spans="2:18" ht="99.95" customHeight="1">
      <c r="B136"/>
      <c r="C136" s="109" t="s">
        <v>483</v>
      </c>
      <c r="D136" s="109" t="s">
        <v>686</v>
      </c>
      <c r="E136" s="145" t="s">
        <v>667</v>
      </c>
      <c r="F136" s="109" t="s">
        <v>675</v>
      </c>
      <c r="H136" s="122" t="s">
        <v>703</v>
      </c>
      <c r="I136" s="122">
        <v>26</v>
      </c>
      <c r="J136" s="123">
        <v>14809</v>
      </c>
      <c r="K136" s="123">
        <f t="shared" ref="K136" si="43">J136*I136</f>
        <v>385034</v>
      </c>
      <c r="L136" s="123" t="s">
        <v>17</v>
      </c>
      <c r="M136" s="165">
        <v>0.88119994597879669</v>
      </c>
      <c r="N136" s="123">
        <v>1759.31</v>
      </c>
      <c r="O136" s="125">
        <f t="shared" ref="O136" si="44">N136*I136</f>
        <v>45742.06</v>
      </c>
      <c r="Q136" s="154" t="s">
        <v>78</v>
      </c>
      <c r="R136" s="156"/>
    </row>
    <row r="137" spans="2:18" ht="99.95" customHeight="1">
      <c r="C137" s="109" t="s">
        <v>481</v>
      </c>
      <c r="D137" s="109" t="s">
        <v>485</v>
      </c>
      <c r="E137" s="145" t="s">
        <v>108</v>
      </c>
      <c r="H137" s="122" t="s">
        <v>17</v>
      </c>
      <c r="I137" s="122">
        <v>22</v>
      </c>
      <c r="J137" s="123">
        <v>7637</v>
      </c>
      <c r="K137" s="123">
        <f t="shared" si="24"/>
        <v>168014</v>
      </c>
      <c r="L137" s="123" t="s">
        <v>97</v>
      </c>
      <c r="M137" s="163">
        <v>0.68679979049364936</v>
      </c>
      <c r="N137" s="123">
        <v>2391.91</v>
      </c>
      <c r="O137" s="125">
        <f t="shared" si="25"/>
        <v>52622.02</v>
      </c>
      <c r="Q137" s="154" t="s">
        <v>78</v>
      </c>
      <c r="R137" s="156" t="s">
        <v>98</v>
      </c>
    </row>
    <row r="138" spans="2:18" ht="99.95" customHeight="1">
      <c r="B138"/>
      <c r="C138" s="109" t="s">
        <v>481</v>
      </c>
      <c r="D138" s="109" t="s">
        <v>685</v>
      </c>
      <c r="E138" s="145" t="s">
        <v>667</v>
      </c>
      <c r="F138" s="109" t="s">
        <v>675</v>
      </c>
      <c r="H138" s="122" t="s">
        <v>703</v>
      </c>
      <c r="I138" s="122">
        <v>22</v>
      </c>
      <c r="J138" s="123">
        <v>9861</v>
      </c>
      <c r="K138" s="123">
        <f t="shared" ref="K138" si="45">J138*I138</f>
        <v>216942</v>
      </c>
      <c r="L138" s="123" t="s">
        <v>17</v>
      </c>
      <c r="M138" s="165">
        <v>0.88119967548930123</v>
      </c>
      <c r="N138" s="123">
        <v>1171.49</v>
      </c>
      <c r="O138" s="125">
        <f t="shared" ref="O138" si="46">N138*I138</f>
        <v>25772.78</v>
      </c>
      <c r="Q138" s="154" t="s">
        <v>78</v>
      </c>
      <c r="R138" s="156"/>
    </row>
    <row r="139" spans="2:18" ht="99.95" customHeight="1">
      <c r="C139" s="109" t="s">
        <v>486</v>
      </c>
      <c r="D139" s="109" t="s">
        <v>487</v>
      </c>
      <c r="E139" s="145" t="s">
        <v>144</v>
      </c>
      <c r="H139" s="122" t="s">
        <v>17</v>
      </c>
      <c r="I139" s="122">
        <v>7</v>
      </c>
      <c r="J139" s="123">
        <v>7224</v>
      </c>
      <c r="K139" s="123">
        <f t="shared" si="24"/>
        <v>50568</v>
      </c>
      <c r="L139" s="123" t="s">
        <v>147</v>
      </c>
      <c r="M139" s="163">
        <v>0.60536821705426358</v>
      </c>
      <c r="N139" s="123">
        <v>2850.82</v>
      </c>
      <c r="O139" s="125">
        <f t="shared" si="25"/>
        <v>19955.740000000002</v>
      </c>
      <c r="Q139" s="154" t="s">
        <v>78</v>
      </c>
      <c r="R139" s="156" t="s">
        <v>98</v>
      </c>
    </row>
    <row r="140" spans="2:18" ht="99.95" customHeight="1">
      <c r="B140"/>
      <c r="C140" s="109" t="s">
        <v>486</v>
      </c>
      <c r="D140" s="109" t="s">
        <v>684</v>
      </c>
      <c r="E140" s="145" t="s">
        <v>667</v>
      </c>
      <c r="F140" s="109" t="s">
        <v>675</v>
      </c>
      <c r="H140" s="122" t="s">
        <v>707</v>
      </c>
      <c r="I140" s="122">
        <v>7</v>
      </c>
      <c r="J140" s="123">
        <v>11342</v>
      </c>
      <c r="K140" s="123">
        <f t="shared" ref="K140" si="47">J140*I140</f>
        <v>79394</v>
      </c>
      <c r="L140" s="123" t="s">
        <v>17</v>
      </c>
      <c r="M140" s="165">
        <v>0.87511990830541353</v>
      </c>
      <c r="N140" s="123">
        <v>1416.39</v>
      </c>
      <c r="O140" s="125">
        <f t="shared" ref="O140" si="48">N140*I140</f>
        <v>9914.7300000000014</v>
      </c>
      <c r="Q140" s="154" t="s">
        <v>78</v>
      </c>
      <c r="R140" s="156"/>
    </row>
    <row r="141" spans="2:18" ht="99.95" customHeight="1">
      <c r="C141" s="109" t="s">
        <v>488</v>
      </c>
      <c r="D141" s="109" t="s">
        <v>489</v>
      </c>
      <c r="E141" s="145" t="s">
        <v>108</v>
      </c>
      <c r="H141" s="122" t="s">
        <v>17</v>
      </c>
      <c r="I141" s="122">
        <v>1</v>
      </c>
      <c r="J141" s="123">
        <v>71753</v>
      </c>
      <c r="K141" s="123">
        <f t="shared" si="24"/>
        <v>71753</v>
      </c>
      <c r="L141" s="123" t="s">
        <v>97</v>
      </c>
      <c r="M141" s="163">
        <v>0.68679999442532025</v>
      </c>
      <c r="N141" s="123">
        <v>22473.040000000001</v>
      </c>
      <c r="O141" s="125">
        <f t="shared" si="25"/>
        <v>22473.040000000001</v>
      </c>
      <c r="Q141" s="154" t="s">
        <v>78</v>
      </c>
      <c r="R141" s="156" t="s">
        <v>98</v>
      </c>
    </row>
    <row r="142" spans="2:18" ht="99.95" customHeight="1">
      <c r="B142"/>
      <c r="C142" s="109" t="s">
        <v>488</v>
      </c>
      <c r="D142" s="109" t="s">
        <v>683</v>
      </c>
      <c r="E142" s="145" t="s">
        <v>667</v>
      </c>
      <c r="F142" s="109" t="s">
        <v>675</v>
      </c>
      <c r="H142" s="122" t="s">
        <v>708</v>
      </c>
      <c r="I142" s="122">
        <v>1</v>
      </c>
      <c r="J142" s="123">
        <v>96038</v>
      </c>
      <c r="K142" s="123">
        <f t="shared" ref="K142" si="49">J142*I142</f>
        <v>96038</v>
      </c>
      <c r="L142" s="123" t="s">
        <v>17</v>
      </c>
      <c r="M142" s="165">
        <v>0.86553999458547659</v>
      </c>
      <c r="N142" s="123">
        <v>12913.27</v>
      </c>
      <c r="O142" s="125">
        <f t="shared" ref="O142" si="50">N142*I142</f>
        <v>12913.27</v>
      </c>
      <c r="Q142" s="154" t="s">
        <v>78</v>
      </c>
      <c r="R142" s="156"/>
    </row>
    <row r="143" spans="2:18" ht="99.95" customHeight="1">
      <c r="C143" s="109" t="s">
        <v>490</v>
      </c>
      <c r="D143" s="109" t="s">
        <v>491</v>
      </c>
      <c r="E143" s="145" t="s">
        <v>492</v>
      </c>
      <c r="F143" s="109" t="s">
        <v>493</v>
      </c>
      <c r="G143" s="109" t="s">
        <v>494</v>
      </c>
      <c r="H143" s="122" t="s">
        <v>17</v>
      </c>
      <c r="I143" s="122">
        <v>13</v>
      </c>
      <c r="J143" s="123">
        <v>19945</v>
      </c>
      <c r="K143" s="123">
        <f t="shared" si="24"/>
        <v>259285</v>
      </c>
      <c r="L143" s="123" t="s">
        <v>17</v>
      </c>
      <c r="M143" s="163">
        <v>0.51400000000000001</v>
      </c>
      <c r="N143" s="123">
        <v>9693.27</v>
      </c>
      <c r="O143" s="125">
        <f t="shared" si="25"/>
        <v>126012.51000000001</v>
      </c>
      <c r="Q143" s="154" t="s">
        <v>85</v>
      </c>
    </row>
    <row r="144" spans="2:18" ht="99.95" customHeight="1">
      <c r="C144" s="109" t="s">
        <v>495</v>
      </c>
      <c r="D144" s="109" t="s">
        <v>496</v>
      </c>
      <c r="E144" s="145" t="s">
        <v>151</v>
      </c>
      <c r="F144" s="109" t="s">
        <v>497</v>
      </c>
      <c r="H144" s="122" t="s">
        <v>17</v>
      </c>
      <c r="I144" s="122">
        <v>3</v>
      </c>
      <c r="J144" s="123">
        <v>1095</v>
      </c>
      <c r="K144" s="123">
        <f t="shared" si="24"/>
        <v>3285</v>
      </c>
      <c r="L144" s="123" t="s">
        <v>17</v>
      </c>
      <c r="M144" s="163">
        <v>0.24399999999999999</v>
      </c>
      <c r="N144" s="123">
        <v>827.82</v>
      </c>
      <c r="O144" s="125">
        <f t="shared" si="25"/>
        <v>2483.46</v>
      </c>
      <c r="Q144" s="154" t="s">
        <v>67</v>
      </c>
      <c r="R144" s="156" t="s">
        <v>498</v>
      </c>
    </row>
    <row r="145" spans="2:18" ht="99.95" customHeight="1">
      <c r="C145" s="109" t="s">
        <v>499</v>
      </c>
      <c r="D145" s="109" t="s">
        <v>500</v>
      </c>
      <c r="E145" s="145" t="s">
        <v>108</v>
      </c>
      <c r="F145" s="109" t="s">
        <v>501</v>
      </c>
      <c r="G145" s="109" t="s">
        <v>502</v>
      </c>
      <c r="H145" s="122" t="s">
        <v>17</v>
      </c>
      <c r="I145" s="122">
        <v>6</v>
      </c>
      <c r="J145" s="123">
        <v>23087</v>
      </c>
      <c r="K145" s="123">
        <f t="shared" si="24"/>
        <v>138522</v>
      </c>
      <c r="L145" s="123" t="s">
        <v>97</v>
      </c>
      <c r="M145" s="163">
        <v>0.68679993069692902</v>
      </c>
      <c r="N145" s="123">
        <v>7230.85</v>
      </c>
      <c r="O145" s="125">
        <f t="shared" si="25"/>
        <v>43385.100000000006</v>
      </c>
      <c r="Q145" s="154" t="s">
        <v>78</v>
      </c>
      <c r="R145" s="156" t="s">
        <v>98</v>
      </c>
    </row>
    <row r="146" spans="2:18" ht="99.95" customHeight="1">
      <c r="B146"/>
      <c r="C146" s="109" t="s">
        <v>499</v>
      </c>
      <c r="D146" s="109" t="s">
        <v>682</v>
      </c>
      <c r="E146" s="145" t="s">
        <v>669</v>
      </c>
      <c r="F146" s="109" t="s">
        <v>710</v>
      </c>
      <c r="H146" s="122" t="s">
        <v>709</v>
      </c>
      <c r="I146" s="122">
        <v>6</v>
      </c>
      <c r="J146" s="123">
        <v>16654</v>
      </c>
      <c r="K146" s="123">
        <f t="shared" ref="K146" si="51">J146*I146</f>
        <v>99924</v>
      </c>
      <c r="L146" s="123" t="s">
        <v>17</v>
      </c>
      <c r="M146" s="165">
        <v>0.68711300588447222</v>
      </c>
      <c r="N146" s="123">
        <v>5210.82</v>
      </c>
      <c r="O146" s="125">
        <f t="shared" ref="O146" si="52">N146*I146</f>
        <v>31264.92</v>
      </c>
      <c r="Q146" s="154" t="s">
        <v>78</v>
      </c>
      <c r="R146" s="156"/>
    </row>
  </sheetData>
  <dataValidations count="1">
    <dataValidation type="list" allowBlank="1" showInputMessage="1" showErrorMessage="1" sqref="Q9:Q146" xr:uid="{FE58DDAC-077D-4D20-B80A-55159914A8EB}">
      <formula1>"Included,Quoted - Domestic,Quoted - International,% of List,% of Net"</formula1>
    </dataValidation>
  </dataValidations>
  <pageMargins left="0.25" right="0.25" top="0.25" bottom="0.75" header="0.3" footer="0.3"/>
  <pageSetup paperSize="3" fitToHeight="0" orientation="landscape" horizontalDpi="1200" verticalDpi="1200" r:id="rId1"/>
  <headerFooter>
    <oddFooter>&amp;L&amp;"Calibre,Regular"&amp;6Prepared By CBRE Furniture Advisory Services&amp;R&amp;"Calibre,Regular"&amp;6Page &amp;P of &amp;N
Printed: &amp;D
&amp;A
&amp;Z&amp;F</odd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F6E2C9-EB97-4453-B1A9-7B03611AC6D2}">
  <sheetPr>
    <pageSetUpPr fitToPage="1"/>
  </sheetPr>
  <dimension ref="B1:J210"/>
  <sheetViews>
    <sheetView topLeftCell="B1" zoomScaleNormal="100" workbookViewId="0">
      <pane ySplit="4" topLeftCell="A5" activePane="bottomLeft" state="frozen"/>
      <selection pane="bottomLeft" activeCell="D20" sqref="D20"/>
    </sheetView>
  </sheetViews>
  <sheetFormatPr defaultRowHeight="12.75"/>
  <cols>
    <col min="1" max="1" width="0" style="13" hidden="1" customWidth="1"/>
    <col min="2" max="3" width="25.7109375" style="27" customWidth="1"/>
    <col min="4" max="4" width="31" style="31" customWidth="1"/>
    <col min="5" max="5" width="39.28515625" style="14" customWidth="1"/>
    <col min="6" max="6" width="46" style="151" customWidth="1"/>
    <col min="7" max="7" width="27.28515625" style="14" customWidth="1"/>
    <col min="8" max="8" width="25.7109375" style="13" customWidth="1"/>
    <col min="9" max="9" width="12.85546875" style="13" customWidth="1"/>
    <col min="10" max="257" width="9.140625" style="13"/>
    <col min="258" max="258" width="38.42578125" style="13" customWidth="1"/>
    <col min="259" max="259" width="40.7109375" style="13" customWidth="1"/>
    <col min="260" max="260" width="32.5703125" style="13" customWidth="1"/>
    <col min="261" max="513" width="9.140625" style="13"/>
    <col min="514" max="514" width="38.42578125" style="13" customWidth="1"/>
    <col min="515" max="515" width="40.7109375" style="13" customWidth="1"/>
    <col min="516" max="516" width="32.5703125" style="13" customWidth="1"/>
    <col min="517" max="769" width="9.140625" style="13"/>
    <col min="770" max="770" width="38.42578125" style="13" customWidth="1"/>
    <col min="771" max="771" width="40.7109375" style="13" customWidth="1"/>
    <col min="772" max="772" width="32.5703125" style="13" customWidth="1"/>
    <col min="773" max="1025" width="9.140625" style="13"/>
    <col min="1026" max="1026" width="38.42578125" style="13" customWidth="1"/>
    <col min="1027" max="1027" width="40.7109375" style="13" customWidth="1"/>
    <col min="1028" max="1028" width="32.5703125" style="13" customWidth="1"/>
    <col min="1029" max="1281" width="9.140625" style="13"/>
    <col min="1282" max="1282" width="38.42578125" style="13" customWidth="1"/>
    <col min="1283" max="1283" width="40.7109375" style="13" customWidth="1"/>
    <col min="1284" max="1284" width="32.5703125" style="13" customWidth="1"/>
    <col min="1285" max="1537" width="9.140625" style="13"/>
    <col min="1538" max="1538" width="38.42578125" style="13" customWidth="1"/>
    <col min="1539" max="1539" width="40.7109375" style="13" customWidth="1"/>
    <col min="1540" max="1540" width="32.5703125" style="13" customWidth="1"/>
    <col min="1541" max="1793" width="9.140625" style="13"/>
    <col min="1794" max="1794" width="38.42578125" style="13" customWidth="1"/>
    <col min="1795" max="1795" width="40.7109375" style="13" customWidth="1"/>
    <col min="1796" max="1796" width="32.5703125" style="13" customWidth="1"/>
    <col min="1797" max="2049" width="9.140625" style="13"/>
    <col min="2050" max="2050" width="38.42578125" style="13" customWidth="1"/>
    <col min="2051" max="2051" width="40.7109375" style="13" customWidth="1"/>
    <col min="2052" max="2052" width="32.5703125" style="13" customWidth="1"/>
    <col min="2053" max="2305" width="9.140625" style="13"/>
    <col min="2306" max="2306" width="38.42578125" style="13" customWidth="1"/>
    <col min="2307" max="2307" width="40.7109375" style="13" customWidth="1"/>
    <col min="2308" max="2308" width="32.5703125" style="13" customWidth="1"/>
    <col min="2309" max="2561" width="9.140625" style="13"/>
    <col min="2562" max="2562" width="38.42578125" style="13" customWidth="1"/>
    <col min="2563" max="2563" width="40.7109375" style="13" customWidth="1"/>
    <col min="2564" max="2564" width="32.5703125" style="13" customWidth="1"/>
    <col min="2565" max="2817" width="9.140625" style="13"/>
    <col min="2818" max="2818" width="38.42578125" style="13" customWidth="1"/>
    <col min="2819" max="2819" width="40.7109375" style="13" customWidth="1"/>
    <col min="2820" max="2820" width="32.5703125" style="13" customWidth="1"/>
    <col min="2821" max="3073" width="9.140625" style="13"/>
    <col min="3074" max="3074" width="38.42578125" style="13" customWidth="1"/>
    <col min="3075" max="3075" width="40.7109375" style="13" customWidth="1"/>
    <col min="3076" max="3076" width="32.5703125" style="13" customWidth="1"/>
    <col min="3077" max="3329" width="9.140625" style="13"/>
    <col min="3330" max="3330" width="38.42578125" style="13" customWidth="1"/>
    <col min="3331" max="3331" width="40.7109375" style="13" customWidth="1"/>
    <col min="3332" max="3332" width="32.5703125" style="13" customWidth="1"/>
    <col min="3333" max="3585" width="9.140625" style="13"/>
    <col min="3586" max="3586" width="38.42578125" style="13" customWidth="1"/>
    <col min="3587" max="3587" width="40.7109375" style="13" customWidth="1"/>
    <col min="3588" max="3588" width="32.5703125" style="13" customWidth="1"/>
    <col min="3589" max="3841" width="9.140625" style="13"/>
    <col min="3842" max="3842" width="38.42578125" style="13" customWidth="1"/>
    <col min="3843" max="3843" width="40.7109375" style="13" customWidth="1"/>
    <col min="3844" max="3844" width="32.5703125" style="13" customWidth="1"/>
    <col min="3845" max="4097" width="9.140625" style="13"/>
    <col min="4098" max="4098" width="38.42578125" style="13" customWidth="1"/>
    <col min="4099" max="4099" width="40.7109375" style="13" customWidth="1"/>
    <col min="4100" max="4100" width="32.5703125" style="13" customWidth="1"/>
    <col min="4101" max="4353" width="9.140625" style="13"/>
    <col min="4354" max="4354" width="38.42578125" style="13" customWidth="1"/>
    <col min="4355" max="4355" width="40.7109375" style="13" customWidth="1"/>
    <col min="4356" max="4356" width="32.5703125" style="13" customWidth="1"/>
    <col min="4357" max="4609" width="9.140625" style="13"/>
    <col min="4610" max="4610" width="38.42578125" style="13" customWidth="1"/>
    <col min="4611" max="4611" width="40.7109375" style="13" customWidth="1"/>
    <col min="4612" max="4612" width="32.5703125" style="13" customWidth="1"/>
    <col min="4613" max="4865" width="9.140625" style="13"/>
    <col min="4866" max="4866" width="38.42578125" style="13" customWidth="1"/>
    <col min="4867" max="4867" width="40.7109375" style="13" customWidth="1"/>
    <col min="4868" max="4868" width="32.5703125" style="13" customWidth="1"/>
    <col min="4869" max="5121" width="9.140625" style="13"/>
    <col min="5122" max="5122" width="38.42578125" style="13" customWidth="1"/>
    <col min="5123" max="5123" width="40.7109375" style="13" customWidth="1"/>
    <col min="5124" max="5124" width="32.5703125" style="13" customWidth="1"/>
    <col min="5125" max="5377" width="9.140625" style="13"/>
    <col min="5378" max="5378" width="38.42578125" style="13" customWidth="1"/>
    <col min="5379" max="5379" width="40.7109375" style="13" customWidth="1"/>
    <col min="5380" max="5380" width="32.5703125" style="13" customWidth="1"/>
    <col min="5381" max="5633" width="9.140625" style="13"/>
    <col min="5634" max="5634" width="38.42578125" style="13" customWidth="1"/>
    <col min="5635" max="5635" width="40.7109375" style="13" customWidth="1"/>
    <col min="5636" max="5636" width="32.5703125" style="13" customWidth="1"/>
    <col min="5637" max="5889" width="9.140625" style="13"/>
    <col min="5890" max="5890" width="38.42578125" style="13" customWidth="1"/>
    <col min="5891" max="5891" width="40.7109375" style="13" customWidth="1"/>
    <col min="5892" max="5892" width="32.5703125" style="13" customWidth="1"/>
    <col min="5893" max="6145" width="9.140625" style="13"/>
    <col min="6146" max="6146" width="38.42578125" style="13" customWidth="1"/>
    <col min="6147" max="6147" width="40.7109375" style="13" customWidth="1"/>
    <col min="6148" max="6148" width="32.5703125" style="13" customWidth="1"/>
    <col min="6149" max="6401" width="9.140625" style="13"/>
    <col min="6402" max="6402" width="38.42578125" style="13" customWidth="1"/>
    <col min="6403" max="6403" width="40.7109375" style="13" customWidth="1"/>
    <col min="6404" max="6404" width="32.5703125" style="13" customWidth="1"/>
    <col min="6405" max="6657" width="9.140625" style="13"/>
    <col min="6658" max="6658" width="38.42578125" style="13" customWidth="1"/>
    <col min="6659" max="6659" width="40.7109375" style="13" customWidth="1"/>
    <col min="6660" max="6660" width="32.5703125" style="13" customWidth="1"/>
    <col min="6661" max="6913" width="9.140625" style="13"/>
    <col min="6914" max="6914" width="38.42578125" style="13" customWidth="1"/>
    <col min="6915" max="6915" width="40.7109375" style="13" customWidth="1"/>
    <col min="6916" max="6916" width="32.5703125" style="13" customWidth="1"/>
    <col min="6917" max="7169" width="9.140625" style="13"/>
    <col min="7170" max="7170" width="38.42578125" style="13" customWidth="1"/>
    <col min="7171" max="7171" width="40.7109375" style="13" customWidth="1"/>
    <col min="7172" max="7172" width="32.5703125" style="13" customWidth="1"/>
    <col min="7173" max="7425" width="9.140625" style="13"/>
    <col min="7426" max="7426" width="38.42578125" style="13" customWidth="1"/>
    <col min="7427" max="7427" width="40.7109375" style="13" customWidth="1"/>
    <col min="7428" max="7428" width="32.5703125" style="13" customWidth="1"/>
    <col min="7429" max="7681" width="9.140625" style="13"/>
    <col min="7682" max="7682" width="38.42578125" style="13" customWidth="1"/>
    <col min="7683" max="7683" width="40.7109375" style="13" customWidth="1"/>
    <col min="7684" max="7684" width="32.5703125" style="13" customWidth="1"/>
    <col min="7685" max="7937" width="9.140625" style="13"/>
    <col min="7938" max="7938" width="38.42578125" style="13" customWidth="1"/>
    <col min="7939" max="7939" width="40.7109375" style="13" customWidth="1"/>
    <col min="7940" max="7940" width="32.5703125" style="13" customWidth="1"/>
    <col min="7941" max="8193" width="9.140625" style="13"/>
    <col min="8194" max="8194" width="38.42578125" style="13" customWidth="1"/>
    <col min="8195" max="8195" width="40.7109375" style="13" customWidth="1"/>
    <col min="8196" max="8196" width="32.5703125" style="13" customWidth="1"/>
    <col min="8197" max="8449" width="9.140625" style="13"/>
    <col min="8450" max="8450" width="38.42578125" style="13" customWidth="1"/>
    <col min="8451" max="8451" width="40.7109375" style="13" customWidth="1"/>
    <col min="8452" max="8452" width="32.5703125" style="13" customWidth="1"/>
    <col min="8453" max="8705" width="9.140625" style="13"/>
    <col min="8706" max="8706" width="38.42578125" style="13" customWidth="1"/>
    <col min="8707" max="8707" width="40.7109375" style="13" customWidth="1"/>
    <col min="8708" max="8708" width="32.5703125" style="13" customWidth="1"/>
    <col min="8709" max="8961" width="9.140625" style="13"/>
    <col min="8962" max="8962" width="38.42578125" style="13" customWidth="1"/>
    <col min="8963" max="8963" width="40.7109375" style="13" customWidth="1"/>
    <col min="8964" max="8964" width="32.5703125" style="13" customWidth="1"/>
    <col min="8965" max="9217" width="9.140625" style="13"/>
    <col min="9218" max="9218" width="38.42578125" style="13" customWidth="1"/>
    <col min="9219" max="9219" width="40.7109375" style="13" customWidth="1"/>
    <col min="9220" max="9220" width="32.5703125" style="13" customWidth="1"/>
    <col min="9221" max="9473" width="9.140625" style="13"/>
    <col min="9474" max="9474" width="38.42578125" style="13" customWidth="1"/>
    <col min="9475" max="9475" width="40.7109375" style="13" customWidth="1"/>
    <col min="9476" max="9476" width="32.5703125" style="13" customWidth="1"/>
    <col min="9477" max="9729" width="9.140625" style="13"/>
    <col min="9730" max="9730" width="38.42578125" style="13" customWidth="1"/>
    <col min="9731" max="9731" width="40.7109375" style="13" customWidth="1"/>
    <col min="9732" max="9732" width="32.5703125" style="13" customWidth="1"/>
    <col min="9733" max="9985" width="9.140625" style="13"/>
    <col min="9986" max="9986" width="38.42578125" style="13" customWidth="1"/>
    <col min="9987" max="9987" width="40.7109375" style="13" customWidth="1"/>
    <col min="9988" max="9988" width="32.5703125" style="13" customWidth="1"/>
    <col min="9989" max="10241" width="9.140625" style="13"/>
    <col min="10242" max="10242" width="38.42578125" style="13" customWidth="1"/>
    <col min="10243" max="10243" width="40.7109375" style="13" customWidth="1"/>
    <col min="10244" max="10244" width="32.5703125" style="13" customWidth="1"/>
    <col min="10245" max="10497" width="9.140625" style="13"/>
    <col min="10498" max="10498" width="38.42578125" style="13" customWidth="1"/>
    <col min="10499" max="10499" width="40.7109375" style="13" customWidth="1"/>
    <col min="10500" max="10500" width="32.5703125" style="13" customWidth="1"/>
    <col min="10501" max="10753" width="9.140625" style="13"/>
    <col min="10754" max="10754" width="38.42578125" style="13" customWidth="1"/>
    <col min="10755" max="10755" width="40.7109375" style="13" customWidth="1"/>
    <col min="10756" max="10756" width="32.5703125" style="13" customWidth="1"/>
    <col min="10757" max="11009" width="9.140625" style="13"/>
    <col min="11010" max="11010" width="38.42578125" style="13" customWidth="1"/>
    <col min="11011" max="11011" width="40.7109375" style="13" customWidth="1"/>
    <col min="11012" max="11012" width="32.5703125" style="13" customWidth="1"/>
    <col min="11013" max="11265" width="9.140625" style="13"/>
    <col min="11266" max="11266" width="38.42578125" style="13" customWidth="1"/>
    <col min="11267" max="11267" width="40.7109375" style="13" customWidth="1"/>
    <col min="11268" max="11268" width="32.5703125" style="13" customWidth="1"/>
    <col min="11269" max="11521" width="9.140625" style="13"/>
    <col min="11522" max="11522" width="38.42578125" style="13" customWidth="1"/>
    <col min="11523" max="11523" width="40.7109375" style="13" customWidth="1"/>
    <col min="11524" max="11524" width="32.5703125" style="13" customWidth="1"/>
    <col min="11525" max="11777" width="9.140625" style="13"/>
    <col min="11778" max="11778" width="38.42578125" style="13" customWidth="1"/>
    <col min="11779" max="11779" width="40.7109375" style="13" customWidth="1"/>
    <col min="11780" max="11780" width="32.5703125" style="13" customWidth="1"/>
    <col min="11781" max="12033" width="9.140625" style="13"/>
    <col min="12034" max="12034" width="38.42578125" style="13" customWidth="1"/>
    <col min="12035" max="12035" width="40.7109375" style="13" customWidth="1"/>
    <col min="12036" max="12036" width="32.5703125" style="13" customWidth="1"/>
    <col min="12037" max="12289" width="9.140625" style="13"/>
    <col min="12290" max="12290" width="38.42578125" style="13" customWidth="1"/>
    <col min="12291" max="12291" width="40.7109375" style="13" customWidth="1"/>
    <col min="12292" max="12292" width="32.5703125" style="13" customWidth="1"/>
    <col min="12293" max="12545" width="9.140625" style="13"/>
    <col min="12546" max="12546" width="38.42578125" style="13" customWidth="1"/>
    <col min="12547" max="12547" width="40.7109375" style="13" customWidth="1"/>
    <col min="12548" max="12548" width="32.5703125" style="13" customWidth="1"/>
    <col min="12549" max="12801" width="9.140625" style="13"/>
    <col min="12802" max="12802" width="38.42578125" style="13" customWidth="1"/>
    <col min="12803" max="12803" width="40.7109375" style="13" customWidth="1"/>
    <col min="12804" max="12804" width="32.5703125" style="13" customWidth="1"/>
    <col min="12805" max="13057" width="9.140625" style="13"/>
    <col min="13058" max="13058" width="38.42578125" style="13" customWidth="1"/>
    <col min="13059" max="13059" width="40.7109375" style="13" customWidth="1"/>
    <col min="13060" max="13060" width="32.5703125" style="13" customWidth="1"/>
    <col min="13061" max="13313" width="9.140625" style="13"/>
    <col min="13314" max="13314" width="38.42578125" style="13" customWidth="1"/>
    <col min="13315" max="13315" width="40.7109375" style="13" customWidth="1"/>
    <col min="13316" max="13316" width="32.5703125" style="13" customWidth="1"/>
    <col min="13317" max="13569" width="9.140625" style="13"/>
    <col min="13570" max="13570" width="38.42578125" style="13" customWidth="1"/>
    <col min="13571" max="13571" width="40.7109375" style="13" customWidth="1"/>
    <col min="13572" max="13572" width="32.5703125" style="13" customWidth="1"/>
    <col min="13573" max="13825" width="9.140625" style="13"/>
    <col min="13826" max="13826" width="38.42578125" style="13" customWidth="1"/>
    <col min="13827" max="13827" width="40.7109375" style="13" customWidth="1"/>
    <col min="13828" max="13828" width="32.5703125" style="13" customWidth="1"/>
    <col min="13829" max="14081" width="9.140625" style="13"/>
    <col min="14082" max="14082" width="38.42578125" style="13" customWidth="1"/>
    <col min="14083" max="14083" width="40.7109375" style="13" customWidth="1"/>
    <col min="14084" max="14084" width="32.5703125" style="13" customWidth="1"/>
    <col min="14085" max="14337" width="9.140625" style="13"/>
    <col min="14338" max="14338" width="38.42578125" style="13" customWidth="1"/>
    <col min="14339" max="14339" width="40.7109375" style="13" customWidth="1"/>
    <col min="14340" max="14340" width="32.5703125" style="13" customWidth="1"/>
    <col min="14341" max="14593" width="9.140625" style="13"/>
    <col min="14594" max="14594" width="38.42578125" style="13" customWidth="1"/>
    <col min="14595" max="14595" width="40.7109375" style="13" customWidth="1"/>
    <col min="14596" max="14596" width="32.5703125" style="13" customWidth="1"/>
    <col min="14597" max="14849" width="9.140625" style="13"/>
    <col min="14850" max="14850" width="38.42578125" style="13" customWidth="1"/>
    <col min="14851" max="14851" width="40.7109375" style="13" customWidth="1"/>
    <col min="14852" max="14852" width="32.5703125" style="13" customWidth="1"/>
    <col min="14853" max="15105" width="9.140625" style="13"/>
    <col min="15106" max="15106" width="38.42578125" style="13" customWidth="1"/>
    <col min="15107" max="15107" width="40.7109375" style="13" customWidth="1"/>
    <col min="15108" max="15108" width="32.5703125" style="13" customWidth="1"/>
    <col min="15109" max="15361" width="9.140625" style="13"/>
    <col min="15362" max="15362" width="38.42578125" style="13" customWidth="1"/>
    <col min="15363" max="15363" width="40.7109375" style="13" customWidth="1"/>
    <col min="15364" max="15364" width="32.5703125" style="13" customWidth="1"/>
    <col min="15365" max="15617" width="9.140625" style="13"/>
    <col min="15618" max="15618" width="38.42578125" style="13" customWidth="1"/>
    <col min="15619" max="15619" width="40.7109375" style="13" customWidth="1"/>
    <col min="15620" max="15620" width="32.5703125" style="13" customWidth="1"/>
    <col min="15621" max="15873" width="9.140625" style="13"/>
    <col min="15874" max="15874" width="38.42578125" style="13" customWidth="1"/>
    <col min="15875" max="15875" width="40.7109375" style="13" customWidth="1"/>
    <col min="15876" max="15876" width="32.5703125" style="13" customWidth="1"/>
    <col min="15877" max="16129" width="9.140625" style="13"/>
    <col min="16130" max="16130" width="38.42578125" style="13" customWidth="1"/>
    <col min="16131" max="16131" width="40.7109375" style="13" customWidth="1"/>
    <col min="16132" max="16132" width="32.5703125" style="13" customWidth="1"/>
    <col min="16133" max="16383" width="9.140625" style="13"/>
    <col min="16384" max="16384" width="9.140625" style="13" customWidth="1"/>
  </cols>
  <sheetData>
    <row r="1" spans="2:10" s="18" customFormat="1" ht="49.15" customHeight="1">
      <c r="B1" s="28"/>
      <c r="C1" s="29"/>
      <c r="D1" s="30"/>
      <c r="E1" s="24"/>
      <c r="F1" s="139"/>
      <c r="G1" s="24"/>
      <c r="H1" s="26"/>
    </row>
    <row r="2" spans="2:10" s="25" customFormat="1" ht="20.25" customHeight="1">
      <c r="B2" s="54" t="s">
        <v>503</v>
      </c>
      <c r="C2" s="55"/>
      <c r="D2" s="56"/>
      <c r="E2" s="57"/>
      <c r="F2" s="147"/>
      <c r="G2" s="58"/>
      <c r="H2" s="59"/>
    </row>
    <row r="3" spans="2:10" ht="15" customHeight="1">
      <c r="B3" s="174" t="s">
        <v>504</v>
      </c>
      <c r="C3" s="174"/>
      <c r="D3" s="174"/>
      <c r="E3" s="174"/>
      <c r="F3" s="174"/>
      <c r="G3" s="60"/>
      <c r="H3" s="60"/>
    </row>
    <row r="4" spans="2:10" ht="75" customHeight="1">
      <c r="B4" s="61" t="s">
        <v>505</v>
      </c>
      <c r="C4" s="61" t="s">
        <v>506</v>
      </c>
      <c r="D4" s="62" t="s">
        <v>507</v>
      </c>
      <c r="E4" s="63" t="s">
        <v>508</v>
      </c>
      <c r="F4" s="63" t="s">
        <v>509</v>
      </c>
      <c r="G4" s="63" t="s">
        <v>510</v>
      </c>
      <c r="H4" s="63" t="s">
        <v>511</v>
      </c>
    </row>
    <row r="5" spans="2:10" ht="20.25" customHeight="1">
      <c r="B5" s="64"/>
      <c r="C5" s="65"/>
      <c r="D5" s="66"/>
      <c r="E5" s="67"/>
      <c r="F5" s="148"/>
      <c r="G5" s="67"/>
      <c r="H5" s="67"/>
    </row>
    <row r="6" spans="2:10" ht="76.5">
      <c r="B6" s="68" t="s">
        <v>234</v>
      </c>
      <c r="C6" s="69" t="s">
        <v>512</v>
      </c>
      <c r="D6" s="70" t="s">
        <v>656</v>
      </c>
      <c r="E6" s="71" t="s">
        <v>513</v>
      </c>
      <c r="F6" s="149" t="s">
        <v>514</v>
      </c>
      <c r="G6" s="71" t="s">
        <v>515</v>
      </c>
      <c r="H6" s="72" t="s">
        <v>516</v>
      </c>
    </row>
    <row r="7" spans="2:10" ht="50.25" customHeight="1">
      <c r="B7" s="68" t="s">
        <v>667</v>
      </c>
      <c r="C7" s="69" t="s">
        <v>700</v>
      </c>
      <c r="D7" s="70">
        <v>0.7732</v>
      </c>
      <c r="E7" s="71" t="s">
        <v>722</v>
      </c>
      <c r="F7" s="149" t="s">
        <v>668</v>
      </c>
      <c r="G7" s="71" t="s">
        <v>515</v>
      </c>
      <c r="H7" s="72" t="s">
        <v>702</v>
      </c>
      <c r="J7" s="166"/>
    </row>
    <row r="8" spans="2:10" ht="50.25" customHeight="1">
      <c r="B8" s="68" t="s">
        <v>667</v>
      </c>
      <c r="C8" s="69" t="s">
        <v>701</v>
      </c>
      <c r="D8" s="70">
        <v>0.76239999999999997</v>
      </c>
      <c r="E8" s="71" t="s">
        <v>722</v>
      </c>
      <c r="F8" s="149" t="s">
        <v>668</v>
      </c>
      <c r="G8" s="71" t="s">
        <v>515</v>
      </c>
      <c r="H8" s="72" t="s">
        <v>523</v>
      </c>
      <c r="J8" s="166"/>
    </row>
    <row r="9" spans="2:10" ht="50.25" customHeight="1">
      <c r="B9" s="68" t="s">
        <v>667</v>
      </c>
      <c r="C9" s="69" t="s">
        <v>711</v>
      </c>
      <c r="D9" s="70">
        <v>0.88119999999999998</v>
      </c>
      <c r="E9" s="71" t="s">
        <v>722</v>
      </c>
      <c r="F9" s="149" t="s">
        <v>668</v>
      </c>
      <c r="G9" s="71" t="s">
        <v>515</v>
      </c>
      <c r="H9" s="72" t="s">
        <v>713</v>
      </c>
      <c r="J9" s="166"/>
    </row>
    <row r="10" spans="2:10" ht="50.25" customHeight="1">
      <c r="B10" s="68" t="s">
        <v>667</v>
      </c>
      <c r="C10" s="69" t="s">
        <v>712</v>
      </c>
      <c r="D10" s="70">
        <v>0.83260000000000001</v>
      </c>
      <c r="E10" s="71" t="s">
        <v>722</v>
      </c>
      <c r="F10" s="149" t="s">
        <v>668</v>
      </c>
      <c r="G10" s="71" t="s">
        <v>515</v>
      </c>
      <c r="H10" s="72" t="s">
        <v>714</v>
      </c>
      <c r="J10" s="166"/>
    </row>
    <row r="11" spans="2:10" ht="50.25" customHeight="1">
      <c r="B11" s="68" t="s">
        <v>667</v>
      </c>
      <c r="C11" s="69" t="s">
        <v>715</v>
      </c>
      <c r="D11" s="70">
        <v>0.80559999999999998</v>
      </c>
      <c r="E11" s="71" t="s">
        <v>722</v>
      </c>
      <c r="F11" s="149" t="s">
        <v>668</v>
      </c>
      <c r="G11" s="71" t="s">
        <v>515</v>
      </c>
      <c r="H11" s="72" t="s">
        <v>716</v>
      </c>
      <c r="J11" s="166"/>
    </row>
    <row r="12" spans="2:10" ht="50.25" customHeight="1">
      <c r="B12" s="68" t="s">
        <v>667</v>
      </c>
      <c r="C12" s="69" t="s">
        <v>717</v>
      </c>
      <c r="D12" s="70">
        <v>0.87580000000000002</v>
      </c>
      <c r="E12" s="71" t="s">
        <v>722</v>
      </c>
      <c r="F12" s="149" t="s">
        <v>668</v>
      </c>
      <c r="G12" s="71" t="s">
        <v>515</v>
      </c>
      <c r="H12" s="72" t="s">
        <v>716</v>
      </c>
      <c r="J12" s="166"/>
    </row>
    <row r="13" spans="2:10" ht="45" customHeight="1">
      <c r="B13" s="68" t="s">
        <v>452</v>
      </c>
      <c r="C13" s="69" t="s">
        <v>517</v>
      </c>
      <c r="D13" s="70">
        <v>0.46</v>
      </c>
      <c r="E13" s="71" t="s">
        <v>518</v>
      </c>
      <c r="F13" s="149" t="s">
        <v>519</v>
      </c>
      <c r="G13" s="71" t="s">
        <v>515</v>
      </c>
      <c r="H13" s="72" t="s">
        <v>520</v>
      </c>
      <c r="J13" s="166"/>
    </row>
    <row r="14" spans="2:10" ht="89.25">
      <c r="B14" s="73" t="s">
        <v>221</v>
      </c>
      <c r="C14" s="74" t="s">
        <v>521</v>
      </c>
      <c r="D14" s="70" t="s">
        <v>657</v>
      </c>
      <c r="E14" s="71" t="s">
        <v>518</v>
      </c>
      <c r="F14" s="149" t="s">
        <v>522</v>
      </c>
      <c r="G14" s="71" t="s">
        <v>515</v>
      </c>
      <c r="H14" s="72" t="s">
        <v>523</v>
      </c>
    </row>
    <row r="15" spans="2:10" ht="36.75" customHeight="1">
      <c r="B15" s="73" t="s">
        <v>120</v>
      </c>
      <c r="C15" s="74" t="s">
        <v>646</v>
      </c>
      <c r="D15" s="70">
        <v>0.5383</v>
      </c>
      <c r="E15" s="71" t="s">
        <v>513</v>
      </c>
      <c r="F15" s="149" t="s">
        <v>524</v>
      </c>
      <c r="G15" s="71" t="s">
        <v>515</v>
      </c>
      <c r="H15" s="72" t="s">
        <v>647</v>
      </c>
    </row>
    <row r="16" spans="2:10" ht="69.75" customHeight="1">
      <c r="B16" s="73" t="s">
        <v>151</v>
      </c>
      <c r="C16" s="74" t="s">
        <v>497</v>
      </c>
      <c r="D16" s="70">
        <v>0.24399999999999999</v>
      </c>
      <c r="E16" s="71" t="s">
        <v>518</v>
      </c>
      <c r="F16" s="149" t="s">
        <v>525</v>
      </c>
      <c r="G16" s="71" t="s">
        <v>515</v>
      </c>
      <c r="H16" s="150" t="s">
        <v>526</v>
      </c>
    </row>
    <row r="17" spans="2:9" ht="55.5" customHeight="1">
      <c r="B17" s="73" t="s">
        <v>151</v>
      </c>
      <c r="C17" s="74" t="s">
        <v>527</v>
      </c>
      <c r="D17" s="70" t="s">
        <v>528</v>
      </c>
      <c r="E17" s="71" t="s">
        <v>518</v>
      </c>
      <c r="F17" s="149" t="s">
        <v>525</v>
      </c>
      <c r="G17" s="71" t="s">
        <v>515</v>
      </c>
      <c r="H17" s="150" t="s">
        <v>671</v>
      </c>
    </row>
    <row r="18" spans="2:9" ht="55.5" customHeight="1">
      <c r="B18" s="73" t="s">
        <v>269</v>
      </c>
      <c r="C18" s="74" t="s">
        <v>529</v>
      </c>
      <c r="D18" s="70">
        <v>0.5383</v>
      </c>
      <c r="E18" s="71" t="s">
        <v>530</v>
      </c>
      <c r="F18" s="149" t="s">
        <v>531</v>
      </c>
      <c r="G18" s="71" t="s">
        <v>515</v>
      </c>
      <c r="H18" s="72" t="s">
        <v>532</v>
      </c>
    </row>
    <row r="19" spans="2:9" ht="55.5" customHeight="1">
      <c r="B19" s="73" t="s">
        <v>70</v>
      </c>
      <c r="C19" s="74" t="s">
        <v>723</v>
      </c>
      <c r="D19" s="70">
        <v>0.252</v>
      </c>
      <c r="E19" s="71" t="s">
        <v>518</v>
      </c>
      <c r="F19" s="149" t="s">
        <v>533</v>
      </c>
      <c r="G19" s="71" t="s">
        <v>515</v>
      </c>
      <c r="H19" s="72" t="s">
        <v>532</v>
      </c>
      <c r="I19" s="166"/>
    </row>
    <row r="20" spans="2:9" ht="102">
      <c r="B20" s="73" t="s">
        <v>196</v>
      </c>
      <c r="C20" s="74" t="s">
        <v>534</v>
      </c>
      <c r="D20" s="70" t="s">
        <v>658</v>
      </c>
      <c r="E20" s="71" t="s">
        <v>518</v>
      </c>
      <c r="F20" s="149" t="s">
        <v>535</v>
      </c>
      <c r="G20" s="71" t="s">
        <v>515</v>
      </c>
      <c r="H20" s="72" t="s">
        <v>541</v>
      </c>
      <c r="I20" s="166"/>
    </row>
    <row r="21" spans="2:9" ht="55.5" customHeight="1">
      <c r="B21" s="73" t="s">
        <v>492</v>
      </c>
      <c r="C21" s="74" t="s">
        <v>536</v>
      </c>
      <c r="D21" s="70">
        <v>0.51400000000000001</v>
      </c>
      <c r="E21" s="71" t="s">
        <v>518</v>
      </c>
      <c r="F21" s="149" t="s">
        <v>537</v>
      </c>
      <c r="G21" s="71" t="s">
        <v>515</v>
      </c>
      <c r="H21" s="72" t="s">
        <v>532</v>
      </c>
    </row>
    <row r="22" spans="2:9" ht="55.5" customHeight="1">
      <c r="B22" s="73" t="s">
        <v>300</v>
      </c>
      <c r="C22" s="74" t="s">
        <v>301</v>
      </c>
      <c r="D22" s="70">
        <v>0.51400000000000001</v>
      </c>
      <c r="E22" s="71" t="s">
        <v>518</v>
      </c>
      <c r="F22" s="149" t="s">
        <v>538</v>
      </c>
      <c r="G22" s="71" t="s">
        <v>515</v>
      </c>
      <c r="H22" s="72" t="s">
        <v>532</v>
      </c>
    </row>
    <row r="23" spans="2:9" ht="89.25">
      <c r="B23" s="73" t="s">
        <v>377</v>
      </c>
      <c r="C23" s="74" t="s">
        <v>539</v>
      </c>
      <c r="D23" s="70" t="s">
        <v>659</v>
      </c>
      <c r="E23" s="71" t="s">
        <v>518</v>
      </c>
      <c r="F23" s="149" t="s">
        <v>540</v>
      </c>
      <c r="G23" s="71" t="s">
        <v>515</v>
      </c>
      <c r="H23" s="72" t="s">
        <v>541</v>
      </c>
    </row>
    <row r="24" spans="2:9" ht="102">
      <c r="B24" s="73" t="s">
        <v>94</v>
      </c>
      <c r="C24" s="74" t="s">
        <v>542</v>
      </c>
      <c r="D24" s="70" t="s">
        <v>543</v>
      </c>
      <c r="E24" s="71" t="s">
        <v>518</v>
      </c>
      <c r="F24" s="149" t="s">
        <v>544</v>
      </c>
      <c r="G24" s="71" t="s">
        <v>515</v>
      </c>
      <c r="H24" s="72" t="s">
        <v>545</v>
      </c>
    </row>
    <row r="25" spans="2:9" ht="46.5" customHeight="1">
      <c r="B25" s="73" t="s">
        <v>669</v>
      </c>
      <c r="C25" s="74" t="s">
        <v>720</v>
      </c>
      <c r="D25" s="70">
        <v>0.75160000000000005</v>
      </c>
      <c r="E25" s="71" t="s">
        <v>722</v>
      </c>
      <c r="F25" s="149" t="s">
        <v>670</v>
      </c>
      <c r="G25" s="71" t="s">
        <v>515</v>
      </c>
      <c r="H25" s="72" t="s">
        <v>721</v>
      </c>
    </row>
    <row r="26" spans="2:9" ht="46.5" customHeight="1">
      <c r="B26" s="73" t="s">
        <v>669</v>
      </c>
      <c r="C26" s="74" t="s">
        <v>718</v>
      </c>
      <c r="D26" s="70">
        <v>0.68679999999999997</v>
      </c>
      <c r="E26" s="71" t="s">
        <v>722</v>
      </c>
      <c r="F26" s="149" t="s">
        <v>670</v>
      </c>
      <c r="G26" s="71" t="s">
        <v>515</v>
      </c>
      <c r="H26" s="72" t="s">
        <v>719</v>
      </c>
    </row>
    <row r="27" spans="2:9" ht="76.5">
      <c r="B27" s="73" t="s">
        <v>290</v>
      </c>
      <c r="C27" s="74" t="s">
        <v>546</v>
      </c>
      <c r="D27" s="70" t="s">
        <v>660</v>
      </c>
      <c r="E27" s="71" t="s">
        <v>513</v>
      </c>
      <c r="F27" s="149" t="s">
        <v>547</v>
      </c>
      <c r="G27" s="71" t="s">
        <v>515</v>
      </c>
      <c r="H27" s="72" t="s">
        <v>516</v>
      </c>
      <c r="I27" s="166"/>
    </row>
    <row r="28" spans="2:9" ht="76.5">
      <c r="B28" s="73" t="s">
        <v>548</v>
      </c>
      <c r="C28" s="74" t="s">
        <v>549</v>
      </c>
      <c r="D28" s="70" t="s">
        <v>661</v>
      </c>
      <c r="E28" s="71" t="s">
        <v>550</v>
      </c>
      <c r="F28" s="149" t="s">
        <v>551</v>
      </c>
      <c r="G28" s="71" t="s">
        <v>515</v>
      </c>
      <c r="H28" s="72" t="s">
        <v>552</v>
      </c>
      <c r="I28" s="166"/>
    </row>
    <row r="29" spans="2:9" ht="55.5" customHeight="1">
      <c r="B29" s="73" t="s">
        <v>75</v>
      </c>
      <c r="C29" s="74" t="s">
        <v>553</v>
      </c>
      <c r="D29" s="70">
        <v>0.621</v>
      </c>
      <c r="E29" s="71" t="s">
        <v>554</v>
      </c>
      <c r="F29" s="149" t="s">
        <v>555</v>
      </c>
      <c r="G29" s="71" t="s">
        <v>515</v>
      </c>
      <c r="H29" s="72" t="s">
        <v>561</v>
      </c>
    </row>
    <row r="30" spans="2:9" ht="76.5">
      <c r="B30" s="73" t="s">
        <v>144</v>
      </c>
      <c r="C30" s="74"/>
      <c r="D30" s="70" t="s">
        <v>556</v>
      </c>
      <c r="E30" s="71" t="s">
        <v>518</v>
      </c>
      <c r="F30" s="149" t="s">
        <v>557</v>
      </c>
      <c r="G30" s="71" t="s">
        <v>515</v>
      </c>
      <c r="H30" s="72" t="s">
        <v>558</v>
      </c>
    </row>
    <row r="31" spans="2:9" ht="89.25">
      <c r="B31" s="73" t="s">
        <v>81</v>
      </c>
      <c r="C31" s="74" t="s">
        <v>559</v>
      </c>
      <c r="D31" s="70" t="s">
        <v>662</v>
      </c>
      <c r="E31" s="71" t="s">
        <v>518</v>
      </c>
      <c r="F31" s="149" t="s">
        <v>560</v>
      </c>
      <c r="G31" s="71" t="s">
        <v>515</v>
      </c>
      <c r="H31" s="72" t="s">
        <v>561</v>
      </c>
    </row>
    <row r="32" spans="2:9" ht="76.5">
      <c r="B32" s="73" t="s">
        <v>249</v>
      </c>
      <c r="C32" s="74" t="s">
        <v>562</v>
      </c>
      <c r="D32" s="70" t="s">
        <v>663</v>
      </c>
      <c r="E32" s="71" t="s">
        <v>518</v>
      </c>
      <c r="F32" s="149" t="s">
        <v>563</v>
      </c>
      <c r="G32" s="71" t="s">
        <v>515</v>
      </c>
      <c r="H32" s="72" t="s">
        <v>561</v>
      </c>
    </row>
    <row r="33" spans="2:8" ht="76.5">
      <c r="B33" s="73" t="s">
        <v>440</v>
      </c>
      <c r="C33" s="74" t="s">
        <v>564</v>
      </c>
      <c r="D33" s="70" t="s">
        <v>664</v>
      </c>
      <c r="E33" s="71" t="s">
        <v>518</v>
      </c>
      <c r="F33" s="149" t="s">
        <v>565</v>
      </c>
      <c r="G33" s="71" t="s">
        <v>515</v>
      </c>
      <c r="H33" s="72" t="s">
        <v>566</v>
      </c>
    </row>
    <row r="34" spans="2:8" ht="55.5" customHeight="1">
      <c r="B34" s="73" t="s">
        <v>463</v>
      </c>
      <c r="C34" s="74" t="s">
        <v>567</v>
      </c>
      <c r="D34" s="70">
        <v>0.46</v>
      </c>
      <c r="E34" s="71" t="s">
        <v>518</v>
      </c>
      <c r="F34" s="149" t="s">
        <v>568</v>
      </c>
      <c r="G34" s="71" t="s">
        <v>515</v>
      </c>
      <c r="H34" s="72" t="s">
        <v>561</v>
      </c>
    </row>
    <row r="35" spans="2:8" ht="102">
      <c r="B35" s="73" t="s">
        <v>108</v>
      </c>
      <c r="C35" s="74" t="s">
        <v>569</v>
      </c>
      <c r="D35" s="70" t="s">
        <v>658</v>
      </c>
      <c r="E35" s="71" t="s">
        <v>518</v>
      </c>
      <c r="F35" s="149" t="s">
        <v>570</v>
      </c>
      <c r="G35" s="71" t="s">
        <v>515</v>
      </c>
      <c r="H35" s="72" t="s">
        <v>541</v>
      </c>
    </row>
    <row r="36" spans="2:8" ht="102">
      <c r="B36" s="73" t="s">
        <v>108</v>
      </c>
      <c r="C36" s="74" t="s">
        <v>571</v>
      </c>
      <c r="D36" s="70" t="s">
        <v>666</v>
      </c>
      <c r="E36" s="71" t="s">
        <v>518</v>
      </c>
      <c r="F36" s="149" t="s">
        <v>570</v>
      </c>
      <c r="G36" s="71" t="s">
        <v>515</v>
      </c>
      <c r="H36" s="72" t="s">
        <v>541</v>
      </c>
    </row>
    <row r="37" spans="2:8" ht="55.5" customHeight="1">
      <c r="B37" s="73" t="s">
        <v>572</v>
      </c>
      <c r="C37" s="74" t="s">
        <v>573</v>
      </c>
      <c r="D37" s="70">
        <v>0.51400000000000001</v>
      </c>
      <c r="E37" s="71" t="s">
        <v>518</v>
      </c>
      <c r="F37" s="149" t="s">
        <v>574</v>
      </c>
      <c r="G37" s="71" t="s">
        <v>515</v>
      </c>
      <c r="H37" s="72" t="s">
        <v>532</v>
      </c>
    </row>
    <row r="38" spans="2:8" ht="55.5" customHeight="1">
      <c r="B38" s="73" t="s">
        <v>575</v>
      </c>
      <c r="C38" s="74"/>
      <c r="D38" s="70" t="s">
        <v>576</v>
      </c>
      <c r="E38" s="71" t="s">
        <v>518</v>
      </c>
      <c r="F38" s="149" t="s">
        <v>577</v>
      </c>
      <c r="G38" s="71" t="s">
        <v>515</v>
      </c>
      <c r="H38" s="72" t="s">
        <v>532</v>
      </c>
    </row>
    <row r="39" spans="2:8" ht="55.5" customHeight="1">
      <c r="B39" s="73" t="s">
        <v>278</v>
      </c>
      <c r="C39" s="74" t="s">
        <v>578</v>
      </c>
      <c r="D39" s="70">
        <v>0.56799999999999995</v>
      </c>
      <c r="E39" s="71" t="s">
        <v>518</v>
      </c>
      <c r="F39" s="149" t="s">
        <v>579</v>
      </c>
      <c r="G39" s="71" t="s">
        <v>515</v>
      </c>
      <c r="H39" s="72" t="s">
        <v>566</v>
      </c>
    </row>
    <row r="40" spans="2:8" ht="55.5" customHeight="1">
      <c r="B40" s="73" t="s">
        <v>125</v>
      </c>
      <c r="C40" s="74" t="s">
        <v>580</v>
      </c>
      <c r="D40" s="70" t="s">
        <v>576</v>
      </c>
      <c r="E40" s="71" t="s">
        <v>518</v>
      </c>
      <c r="F40" s="149" t="s">
        <v>581</v>
      </c>
      <c r="G40" s="71" t="s">
        <v>515</v>
      </c>
      <c r="H40" s="72" t="s">
        <v>532</v>
      </c>
    </row>
    <row r="41" spans="2:8" ht="76.5">
      <c r="B41" s="73" t="s">
        <v>161</v>
      </c>
      <c r="C41" s="74" t="s">
        <v>582</v>
      </c>
      <c r="D41" s="70" t="s">
        <v>665</v>
      </c>
      <c r="E41" s="71" t="s">
        <v>513</v>
      </c>
      <c r="F41" s="149" t="s">
        <v>583</v>
      </c>
      <c r="G41" s="71" t="s">
        <v>515</v>
      </c>
      <c r="H41" s="72" t="s">
        <v>566</v>
      </c>
    </row>
    <row r="42" spans="2:8" ht="55.5" customHeight="1">
      <c r="B42" s="73" t="s">
        <v>316</v>
      </c>
      <c r="C42" s="74" t="s">
        <v>317</v>
      </c>
      <c r="D42" s="70">
        <v>0.35199999999999998</v>
      </c>
      <c r="E42" s="71" t="s">
        <v>550</v>
      </c>
      <c r="F42" s="149" t="s">
        <v>584</v>
      </c>
      <c r="G42" s="71" t="s">
        <v>515</v>
      </c>
      <c r="H42" s="72" t="s">
        <v>561</v>
      </c>
    </row>
    <row r="43" spans="2:8" ht="55.5" customHeight="1">
      <c r="B43" s="73" t="s">
        <v>585</v>
      </c>
      <c r="C43" s="74" t="s">
        <v>257</v>
      </c>
      <c r="D43" s="70">
        <v>0.57230000000000003</v>
      </c>
      <c r="E43" s="71" t="s">
        <v>518</v>
      </c>
      <c r="F43" s="149" t="s">
        <v>586</v>
      </c>
      <c r="G43" s="71" t="s">
        <v>515</v>
      </c>
      <c r="H43" s="72" t="s">
        <v>587</v>
      </c>
    </row>
    <row r="44" spans="2:8" ht="55.5" customHeight="1">
      <c r="B44" s="73"/>
      <c r="C44" s="74"/>
      <c r="D44" s="70"/>
      <c r="E44" s="71"/>
      <c r="F44" s="150"/>
      <c r="G44" s="71"/>
      <c r="H44" s="72"/>
    </row>
    <row r="45" spans="2:8" ht="55.5" customHeight="1">
      <c r="B45" s="73"/>
      <c r="C45" s="74"/>
      <c r="D45" s="70"/>
      <c r="E45" s="71"/>
      <c r="F45" s="150"/>
      <c r="G45" s="71"/>
      <c r="H45" s="72"/>
    </row>
    <row r="46" spans="2:8" ht="55.5" customHeight="1">
      <c r="B46" s="73"/>
      <c r="C46" s="74"/>
      <c r="D46" s="70"/>
      <c r="E46" s="71"/>
      <c r="F46" s="150"/>
      <c r="G46" s="71"/>
      <c r="H46" s="72"/>
    </row>
    <row r="47" spans="2:8" ht="55.5" customHeight="1">
      <c r="B47" s="73"/>
      <c r="C47" s="74"/>
      <c r="D47" s="70"/>
      <c r="E47" s="71"/>
      <c r="F47" s="150"/>
      <c r="G47" s="71"/>
      <c r="H47" s="72"/>
    </row>
    <row r="48" spans="2:8" ht="55.5" customHeight="1">
      <c r="B48" s="73"/>
      <c r="C48" s="74"/>
      <c r="D48" s="70"/>
      <c r="E48" s="71"/>
      <c r="F48" s="150"/>
      <c r="G48" s="71"/>
      <c r="H48" s="72"/>
    </row>
    <row r="49" spans="2:8" ht="55.5" customHeight="1">
      <c r="B49" s="73"/>
      <c r="C49" s="74"/>
      <c r="D49" s="70"/>
      <c r="E49" s="71"/>
      <c r="F49" s="150"/>
      <c r="G49" s="71"/>
      <c r="H49" s="72"/>
    </row>
    <row r="50" spans="2:8" ht="55.5" customHeight="1">
      <c r="B50" s="73"/>
      <c r="C50" s="74"/>
      <c r="D50" s="70"/>
      <c r="E50" s="71"/>
      <c r="F50" s="150"/>
      <c r="G50" s="71"/>
      <c r="H50" s="72"/>
    </row>
    <row r="51" spans="2:8" ht="55.5" customHeight="1">
      <c r="B51" s="73"/>
      <c r="C51" s="74"/>
      <c r="D51" s="70"/>
      <c r="E51" s="71"/>
      <c r="F51" s="150"/>
      <c r="G51" s="71"/>
      <c r="H51" s="72"/>
    </row>
    <row r="52" spans="2:8" ht="55.5" customHeight="1">
      <c r="B52" s="73"/>
      <c r="C52" s="74"/>
      <c r="D52" s="70"/>
      <c r="E52" s="71"/>
      <c r="F52" s="150"/>
      <c r="G52" s="71"/>
      <c r="H52" s="72"/>
    </row>
    <row r="53" spans="2:8" ht="55.5" customHeight="1">
      <c r="B53" s="73"/>
      <c r="C53" s="74"/>
      <c r="D53" s="70"/>
      <c r="E53" s="71"/>
      <c r="F53" s="150"/>
      <c r="G53" s="71"/>
      <c r="H53" s="72"/>
    </row>
    <row r="54" spans="2:8" ht="55.5" customHeight="1">
      <c r="B54" s="73"/>
      <c r="C54" s="74"/>
      <c r="D54" s="70"/>
      <c r="E54" s="71"/>
      <c r="F54" s="150"/>
      <c r="G54" s="71"/>
      <c r="H54" s="72"/>
    </row>
    <row r="55" spans="2:8" ht="55.5" customHeight="1">
      <c r="B55" s="73"/>
      <c r="C55" s="74"/>
      <c r="D55" s="70"/>
      <c r="E55" s="71"/>
      <c r="F55" s="150"/>
      <c r="G55" s="71"/>
      <c r="H55" s="72"/>
    </row>
    <row r="56" spans="2:8" ht="55.5" customHeight="1">
      <c r="B56" s="73"/>
      <c r="C56" s="74"/>
      <c r="D56" s="70"/>
      <c r="E56" s="71"/>
      <c r="F56" s="150"/>
      <c r="G56" s="71"/>
      <c r="H56" s="72"/>
    </row>
    <row r="57" spans="2:8" ht="55.5" customHeight="1">
      <c r="B57" s="73"/>
      <c r="C57" s="74"/>
      <c r="D57" s="70"/>
      <c r="E57" s="71"/>
      <c r="F57" s="150"/>
      <c r="G57" s="71"/>
      <c r="H57" s="72"/>
    </row>
    <row r="58" spans="2:8" ht="55.5" customHeight="1">
      <c r="B58" s="73"/>
      <c r="C58" s="74"/>
      <c r="D58" s="70"/>
      <c r="E58" s="71"/>
      <c r="F58" s="150"/>
      <c r="G58" s="71"/>
      <c r="H58" s="72"/>
    </row>
    <row r="59" spans="2:8" ht="55.5" customHeight="1">
      <c r="B59" s="73"/>
      <c r="C59" s="74"/>
      <c r="D59" s="70"/>
      <c r="E59" s="71"/>
      <c r="F59" s="150"/>
      <c r="G59" s="71"/>
      <c r="H59" s="72"/>
    </row>
    <row r="60" spans="2:8" ht="55.5" customHeight="1">
      <c r="B60" s="73"/>
      <c r="C60" s="74"/>
      <c r="D60" s="70"/>
      <c r="E60" s="71"/>
      <c r="F60" s="150"/>
      <c r="G60" s="71"/>
      <c r="H60" s="72"/>
    </row>
    <row r="61" spans="2:8" ht="55.5" customHeight="1">
      <c r="B61" s="73"/>
      <c r="C61" s="74"/>
      <c r="D61" s="70"/>
      <c r="E61" s="71"/>
      <c r="F61" s="150"/>
      <c r="G61" s="71"/>
      <c r="H61" s="72"/>
    </row>
    <row r="62" spans="2:8" ht="55.5" customHeight="1">
      <c r="B62" s="73"/>
      <c r="C62" s="74"/>
      <c r="D62" s="70"/>
      <c r="E62" s="71"/>
      <c r="F62" s="150"/>
      <c r="G62" s="71"/>
      <c r="H62" s="72"/>
    </row>
    <row r="63" spans="2:8" ht="55.5" customHeight="1">
      <c r="B63" s="73"/>
      <c r="C63" s="74"/>
      <c r="D63" s="70"/>
      <c r="E63" s="71"/>
      <c r="F63" s="150"/>
      <c r="G63" s="71"/>
      <c r="H63" s="72"/>
    </row>
    <row r="64" spans="2:8" ht="55.5" customHeight="1">
      <c r="B64" s="73"/>
      <c r="C64" s="74"/>
      <c r="D64" s="70"/>
      <c r="E64" s="71"/>
      <c r="F64" s="150"/>
      <c r="G64" s="71"/>
      <c r="H64" s="72"/>
    </row>
    <row r="65" spans="2:8" ht="55.5" customHeight="1">
      <c r="B65" s="73"/>
      <c r="C65" s="74"/>
      <c r="D65" s="70"/>
      <c r="E65" s="71"/>
      <c r="F65" s="150"/>
      <c r="G65" s="71"/>
      <c r="H65" s="72"/>
    </row>
    <row r="66" spans="2:8" ht="55.5" customHeight="1">
      <c r="B66" s="73"/>
      <c r="C66" s="74"/>
      <c r="D66" s="70"/>
      <c r="E66" s="71"/>
      <c r="F66" s="150"/>
      <c r="G66" s="71"/>
      <c r="H66" s="72"/>
    </row>
    <row r="67" spans="2:8" ht="55.5" customHeight="1">
      <c r="B67" s="73"/>
      <c r="C67" s="74"/>
      <c r="D67" s="70"/>
      <c r="E67" s="71"/>
      <c r="F67" s="150"/>
      <c r="G67" s="71"/>
      <c r="H67" s="72"/>
    </row>
    <row r="68" spans="2:8" ht="55.5" customHeight="1">
      <c r="B68" s="73"/>
      <c r="C68" s="74"/>
      <c r="D68" s="70"/>
      <c r="E68" s="71"/>
      <c r="F68" s="150"/>
      <c r="G68" s="71"/>
      <c r="H68" s="72"/>
    </row>
    <row r="69" spans="2:8" ht="55.5" customHeight="1">
      <c r="B69" s="73"/>
      <c r="C69" s="74"/>
      <c r="D69" s="70"/>
      <c r="E69" s="71"/>
      <c r="F69" s="150"/>
      <c r="G69" s="71"/>
      <c r="H69" s="72"/>
    </row>
    <row r="70" spans="2:8" ht="55.5" customHeight="1">
      <c r="B70" s="73"/>
      <c r="C70" s="74"/>
      <c r="D70" s="70"/>
      <c r="E70" s="71"/>
      <c r="F70" s="150"/>
      <c r="G70" s="71"/>
      <c r="H70" s="72"/>
    </row>
    <row r="71" spans="2:8" ht="55.5" customHeight="1">
      <c r="B71" s="73"/>
      <c r="C71" s="74"/>
      <c r="D71" s="70"/>
      <c r="E71" s="71"/>
      <c r="F71" s="150"/>
      <c r="G71" s="71"/>
      <c r="H71" s="72"/>
    </row>
    <row r="72" spans="2:8" ht="55.5" customHeight="1">
      <c r="B72" s="73"/>
      <c r="C72" s="74"/>
      <c r="D72" s="70"/>
      <c r="E72" s="71"/>
      <c r="F72" s="150"/>
      <c r="G72" s="71"/>
      <c r="H72" s="72"/>
    </row>
    <row r="73" spans="2:8" ht="55.5" customHeight="1">
      <c r="B73" s="73"/>
      <c r="C73" s="74"/>
      <c r="D73" s="70"/>
      <c r="E73" s="71"/>
      <c r="F73" s="150"/>
      <c r="G73" s="71"/>
      <c r="H73" s="72"/>
    </row>
    <row r="74" spans="2:8" ht="55.5" customHeight="1">
      <c r="B74" s="73"/>
      <c r="C74" s="74"/>
      <c r="D74" s="70"/>
      <c r="E74" s="71"/>
      <c r="F74" s="150"/>
      <c r="G74" s="71"/>
      <c r="H74" s="72"/>
    </row>
    <row r="75" spans="2:8" ht="55.5" customHeight="1">
      <c r="B75" s="73"/>
      <c r="C75" s="74"/>
      <c r="D75" s="70"/>
      <c r="E75" s="71"/>
      <c r="F75" s="150"/>
      <c r="G75" s="71"/>
      <c r="H75" s="72"/>
    </row>
    <row r="76" spans="2:8" ht="55.5" customHeight="1">
      <c r="B76" s="73"/>
      <c r="C76" s="74"/>
      <c r="D76" s="70"/>
      <c r="E76" s="71"/>
      <c r="F76" s="150"/>
      <c r="G76" s="71"/>
      <c r="H76" s="72"/>
    </row>
    <row r="77" spans="2:8" ht="55.5" customHeight="1">
      <c r="B77" s="73"/>
      <c r="C77" s="74"/>
      <c r="D77" s="70"/>
      <c r="E77" s="71"/>
      <c r="F77" s="150"/>
      <c r="G77" s="71"/>
      <c r="H77" s="72"/>
    </row>
    <row r="78" spans="2:8" ht="55.5" customHeight="1">
      <c r="B78" s="73"/>
      <c r="C78" s="74"/>
      <c r="D78" s="70"/>
      <c r="E78" s="71"/>
      <c r="F78" s="150"/>
      <c r="G78" s="71"/>
      <c r="H78" s="72"/>
    </row>
    <row r="79" spans="2:8" ht="55.5" customHeight="1">
      <c r="B79" s="73"/>
      <c r="C79" s="74"/>
      <c r="D79" s="70"/>
      <c r="E79" s="71"/>
      <c r="F79" s="150"/>
      <c r="G79" s="71"/>
      <c r="H79" s="72"/>
    </row>
    <row r="80" spans="2:8" ht="55.5" customHeight="1">
      <c r="B80" s="73"/>
      <c r="C80" s="74"/>
      <c r="D80" s="70"/>
      <c r="E80" s="71"/>
      <c r="F80" s="150"/>
      <c r="G80" s="71"/>
      <c r="H80" s="72"/>
    </row>
    <row r="81" spans="2:8" ht="55.5" customHeight="1">
      <c r="B81" s="73"/>
      <c r="C81" s="74"/>
      <c r="D81" s="70"/>
      <c r="E81" s="71"/>
      <c r="F81" s="150"/>
      <c r="G81" s="71"/>
      <c r="H81" s="72"/>
    </row>
    <row r="82" spans="2:8" ht="55.5" customHeight="1">
      <c r="B82" s="73"/>
      <c r="C82" s="74"/>
      <c r="D82" s="70"/>
      <c r="E82" s="71"/>
      <c r="F82" s="150"/>
      <c r="G82" s="71"/>
      <c r="H82" s="72"/>
    </row>
    <row r="83" spans="2:8" ht="55.5" customHeight="1">
      <c r="B83" s="73"/>
      <c r="C83" s="74"/>
      <c r="D83" s="70"/>
      <c r="E83" s="71"/>
      <c r="F83" s="150"/>
      <c r="G83" s="71"/>
      <c r="H83" s="72"/>
    </row>
    <row r="84" spans="2:8" ht="55.5" customHeight="1">
      <c r="B84" s="73"/>
      <c r="C84" s="74"/>
      <c r="D84" s="70"/>
      <c r="E84" s="71"/>
      <c r="F84" s="150"/>
      <c r="G84" s="71"/>
      <c r="H84" s="72"/>
    </row>
    <row r="85" spans="2:8" ht="55.5" customHeight="1">
      <c r="B85" s="73"/>
      <c r="C85" s="74"/>
      <c r="D85" s="70"/>
      <c r="E85" s="71"/>
      <c r="F85" s="150"/>
      <c r="G85" s="71"/>
      <c r="H85" s="72"/>
    </row>
    <row r="86" spans="2:8" ht="55.5" customHeight="1">
      <c r="B86" s="73"/>
      <c r="C86" s="74"/>
      <c r="D86" s="70"/>
      <c r="E86" s="71"/>
      <c r="F86" s="150"/>
      <c r="G86" s="71"/>
      <c r="H86" s="72"/>
    </row>
    <row r="87" spans="2:8" ht="55.5" customHeight="1">
      <c r="B87" s="73"/>
      <c r="C87" s="74"/>
      <c r="D87" s="70"/>
      <c r="E87" s="71"/>
      <c r="F87" s="150"/>
      <c r="G87" s="71"/>
      <c r="H87" s="72"/>
    </row>
    <row r="88" spans="2:8" ht="55.5" customHeight="1">
      <c r="B88" s="73"/>
      <c r="C88" s="74"/>
      <c r="D88" s="70"/>
      <c r="E88" s="71"/>
      <c r="F88" s="150"/>
      <c r="G88" s="71"/>
      <c r="H88" s="72"/>
    </row>
    <row r="89" spans="2:8" ht="55.5" customHeight="1">
      <c r="B89" s="73"/>
      <c r="C89" s="74"/>
      <c r="D89" s="70"/>
      <c r="E89" s="71"/>
      <c r="F89" s="150"/>
      <c r="G89" s="71"/>
      <c r="H89" s="72"/>
    </row>
    <row r="90" spans="2:8" ht="55.5" customHeight="1">
      <c r="B90" s="73"/>
      <c r="C90" s="74"/>
      <c r="D90" s="70"/>
      <c r="E90" s="71"/>
      <c r="F90" s="150"/>
      <c r="G90" s="71"/>
      <c r="H90" s="72"/>
    </row>
    <row r="91" spans="2:8" ht="55.5" customHeight="1">
      <c r="B91" s="73"/>
      <c r="C91" s="74"/>
      <c r="D91" s="70"/>
      <c r="E91" s="71"/>
      <c r="F91" s="150"/>
      <c r="G91" s="71"/>
      <c r="H91" s="72"/>
    </row>
    <row r="92" spans="2:8" ht="55.5" customHeight="1">
      <c r="B92" s="73"/>
      <c r="C92" s="74"/>
      <c r="D92" s="70"/>
      <c r="E92" s="71"/>
      <c r="F92" s="150"/>
      <c r="G92" s="71"/>
      <c r="H92" s="72"/>
    </row>
    <row r="93" spans="2:8" ht="55.5" customHeight="1">
      <c r="B93" s="73"/>
      <c r="C93" s="74"/>
      <c r="D93" s="70"/>
      <c r="E93" s="71"/>
      <c r="F93" s="150"/>
      <c r="G93" s="71"/>
      <c r="H93" s="72"/>
    </row>
    <row r="94" spans="2:8" ht="55.5" customHeight="1">
      <c r="B94" s="73"/>
      <c r="C94" s="74"/>
      <c r="D94" s="70"/>
      <c r="E94" s="71"/>
      <c r="F94" s="150"/>
      <c r="G94" s="71"/>
      <c r="H94" s="72"/>
    </row>
    <row r="95" spans="2:8" ht="55.5" customHeight="1">
      <c r="B95" s="73"/>
      <c r="C95" s="74"/>
      <c r="D95" s="70"/>
      <c r="E95" s="71"/>
      <c r="F95" s="150"/>
      <c r="G95" s="71"/>
      <c r="H95" s="72"/>
    </row>
    <row r="96" spans="2:8" ht="55.5" customHeight="1">
      <c r="B96" s="73"/>
      <c r="C96" s="74"/>
      <c r="D96" s="70"/>
      <c r="E96" s="71"/>
      <c r="F96" s="150"/>
      <c r="G96" s="71"/>
      <c r="H96" s="72"/>
    </row>
    <row r="97" spans="2:8" ht="55.5" customHeight="1">
      <c r="B97" s="73"/>
      <c r="C97" s="74"/>
      <c r="D97" s="70"/>
      <c r="E97" s="71"/>
      <c r="F97" s="150"/>
      <c r="G97" s="71"/>
      <c r="H97" s="72"/>
    </row>
    <row r="98" spans="2:8" ht="55.5" customHeight="1">
      <c r="B98" s="73"/>
      <c r="C98" s="74"/>
      <c r="D98" s="70"/>
      <c r="E98" s="71"/>
      <c r="F98" s="150"/>
      <c r="G98" s="71"/>
      <c r="H98" s="72"/>
    </row>
    <row r="99" spans="2:8" ht="55.5" customHeight="1">
      <c r="B99" s="73"/>
      <c r="C99" s="74"/>
      <c r="D99" s="70"/>
      <c r="E99" s="71"/>
      <c r="F99" s="150"/>
      <c r="G99" s="71"/>
      <c r="H99" s="72"/>
    </row>
    <row r="100" spans="2:8" ht="55.5" customHeight="1">
      <c r="B100" s="73"/>
      <c r="C100" s="74"/>
      <c r="D100" s="70"/>
      <c r="E100" s="71"/>
      <c r="F100" s="150"/>
      <c r="G100" s="71"/>
      <c r="H100" s="72"/>
    </row>
    <row r="101" spans="2:8" ht="55.5" customHeight="1">
      <c r="B101" s="73"/>
      <c r="C101" s="74"/>
      <c r="D101" s="70"/>
      <c r="E101" s="71"/>
      <c r="F101" s="150"/>
      <c r="G101" s="71"/>
      <c r="H101" s="72"/>
    </row>
    <row r="102" spans="2:8" ht="55.5" customHeight="1">
      <c r="B102" s="73"/>
      <c r="C102" s="74"/>
      <c r="D102" s="70"/>
      <c r="E102" s="71"/>
      <c r="F102" s="150"/>
      <c r="G102" s="71"/>
      <c r="H102" s="72"/>
    </row>
    <row r="103" spans="2:8" ht="55.5" customHeight="1">
      <c r="B103" s="73"/>
      <c r="C103" s="74"/>
      <c r="D103" s="70"/>
      <c r="E103" s="71"/>
      <c r="F103" s="150"/>
      <c r="G103" s="71"/>
      <c r="H103" s="72"/>
    </row>
    <row r="104" spans="2:8" ht="55.5" customHeight="1">
      <c r="B104" s="73"/>
      <c r="C104" s="74"/>
      <c r="D104" s="70"/>
      <c r="E104" s="71"/>
      <c r="F104" s="150"/>
      <c r="G104" s="71"/>
      <c r="H104" s="72"/>
    </row>
    <row r="105" spans="2:8" ht="55.5" customHeight="1">
      <c r="B105" s="73"/>
      <c r="C105" s="74"/>
      <c r="D105" s="70"/>
      <c r="E105" s="71"/>
      <c r="F105" s="150"/>
      <c r="G105" s="71"/>
      <c r="H105" s="72"/>
    </row>
    <row r="106" spans="2:8" ht="55.5" customHeight="1">
      <c r="B106" s="73"/>
      <c r="C106" s="74"/>
      <c r="D106" s="70"/>
      <c r="E106" s="71"/>
      <c r="F106" s="150"/>
      <c r="G106" s="71"/>
      <c r="H106" s="72"/>
    </row>
    <row r="107" spans="2:8" ht="55.5" customHeight="1">
      <c r="B107" s="73"/>
      <c r="C107" s="74"/>
      <c r="D107" s="70"/>
      <c r="E107" s="71"/>
      <c r="F107" s="150"/>
      <c r="G107" s="71"/>
      <c r="H107" s="72"/>
    </row>
    <row r="108" spans="2:8" ht="55.5" customHeight="1">
      <c r="B108" s="73"/>
      <c r="C108" s="74"/>
      <c r="D108" s="70"/>
      <c r="E108" s="71"/>
      <c r="F108" s="150"/>
      <c r="G108" s="71"/>
      <c r="H108" s="72"/>
    </row>
    <row r="109" spans="2:8" ht="55.5" customHeight="1">
      <c r="B109" s="73"/>
      <c r="C109" s="74"/>
      <c r="D109" s="70"/>
      <c r="E109" s="71"/>
      <c r="F109" s="150"/>
      <c r="G109" s="71"/>
      <c r="H109" s="72"/>
    </row>
    <row r="110" spans="2:8" ht="55.5" customHeight="1">
      <c r="B110" s="73"/>
      <c r="C110" s="74"/>
      <c r="D110" s="70"/>
      <c r="E110" s="71"/>
      <c r="F110" s="150"/>
      <c r="G110" s="71"/>
      <c r="H110" s="72"/>
    </row>
    <row r="111" spans="2:8" ht="55.5" customHeight="1">
      <c r="B111" s="73"/>
      <c r="C111" s="74"/>
      <c r="D111" s="70"/>
      <c r="E111" s="71"/>
      <c r="F111" s="150"/>
      <c r="G111" s="71"/>
      <c r="H111" s="72"/>
    </row>
    <row r="112" spans="2:8" ht="55.5" customHeight="1">
      <c r="B112" s="73"/>
      <c r="C112" s="74"/>
      <c r="D112" s="70"/>
      <c r="E112" s="71"/>
      <c r="F112" s="150"/>
      <c r="G112" s="71"/>
      <c r="H112" s="72"/>
    </row>
    <row r="113" spans="2:8" ht="55.5" customHeight="1">
      <c r="B113" s="73"/>
      <c r="C113" s="74"/>
      <c r="D113" s="70"/>
      <c r="E113" s="71"/>
      <c r="F113" s="150"/>
      <c r="G113" s="71"/>
      <c r="H113" s="72"/>
    </row>
    <row r="114" spans="2:8" ht="55.5" customHeight="1">
      <c r="B114" s="73"/>
      <c r="C114" s="74"/>
      <c r="D114" s="70"/>
      <c r="E114" s="71"/>
      <c r="F114" s="150"/>
      <c r="G114" s="71"/>
      <c r="H114" s="72"/>
    </row>
    <row r="115" spans="2:8" ht="55.5" customHeight="1">
      <c r="B115" s="73"/>
      <c r="C115" s="74"/>
      <c r="D115" s="70"/>
      <c r="E115" s="71"/>
      <c r="F115" s="150"/>
      <c r="G115" s="71"/>
      <c r="H115" s="72"/>
    </row>
    <row r="116" spans="2:8" ht="55.5" customHeight="1">
      <c r="B116" s="73"/>
      <c r="C116" s="74"/>
      <c r="D116" s="70"/>
      <c r="E116" s="71"/>
      <c r="F116" s="150"/>
      <c r="G116" s="71"/>
      <c r="H116" s="72"/>
    </row>
    <row r="117" spans="2:8" ht="55.5" customHeight="1">
      <c r="B117" s="73"/>
      <c r="C117" s="74"/>
      <c r="D117" s="70"/>
      <c r="E117" s="71"/>
      <c r="F117" s="150"/>
      <c r="G117" s="71"/>
      <c r="H117" s="72"/>
    </row>
    <row r="118" spans="2:8" ht="55.5" customHeight="1">
      <c r="B118" s="73"/>
      <c r="C118" s="74"/>
      <c r="D118" s="70"/>
      <c r="E118" s="71"/>
      <c r="F118" s="150"/>
      <c r="G118" s="71"/>
      <c r="H118" s="72"/>
    </row>
    <row r="119" spans="2:8" ht="55.5" customHeight="1">
      <c r="B119" s="73"/>
      <c r="C119" s="74"/>
      <c r="D119" s="70"/>
      <c r="E119" s="71"/>
      <c r="F119" s="150"/>
      <c r="G119" s="71"/>
      <c r="H119" s="72"/>
    </row>
    <row r="120" spans="2:8" ht="55.5" customHeight="1">
      <c r="B120" s="73"/>
      <c r="C120" s="74"/>
      <c r="D120" s="70"/>
      <c r="E120" s="71"/>
      <c r="F120" s="150"/>
      <c r="G120" s="71"/>
      <c r="H120" s="72"/>
    </row>
    <row r="121" spans="2:8" ht="55.5" customHeight="1">
      <c r="B121" s="73"/>
      <c r="C121" s="74"/>
      <c r="D121" s="70"/>
      <c r="E121" s="71"/>
      <c r="F121" s="150"/>
      <c r="G121" s="71"/>
      <c r="H121" s="72"/>
    </row>
    <row r="122" spans="2:8" ht="55.5" customHeight="1">
      <c r="B122" s="73"/>
      <c r="C122" s="74"/>
      <c r="D122" s="70"/>
      <c r="E122" s="71"/>
      <c r="F122" s="150"/>
      <c r="G122" s="71"/>
      <c r="H122" s="72"/>
    </row>
    <row r="123" spans="2:8" ht="55.5" customHeight="1">
      <c r="B123" s="73"/>
      <c r="C123" s="74"/>
      <c r="D123" s="70"/>
      <c r="E123" s="71"/>
      <c r="F123" s="150"/>
      <c r="G123" s="71"/>
      <c r="H123" s="72"/>
    </row>
    <row r="124" spans="2:8" ht="55.5" customHeight="1">
      <c r="B124" s="73"/>
      <c r="C124" s="74"/>
      <c r="D124" s="70"/>
      <c r="E124" s="71"/>
      <c r="F124" s="150"/>
      <c r="G124" s="71"/>
      <c r="H124" s="72"/>
    </row>
    <row r="125" spans="2:8" ht="55.5" customHeight="1">
      <c r="B125" s="73"/>
      <c r="C125" s="74"/>
      <c r="D125" s="70"/>
      <c r="E125" s="71"/>
      <c r="F125" s="150"/>
      <c r="G125" s="71"/>
      <c r="H125" s="72"/>
    </row>
    <row r="126" spans="2:8" ht="55.5" customHeight="1">
      <c r="B126" s="73"/>
      <c r="C126" s="74"/>
      <c r="D126" s="70"/>
      <c r="E126" s="71"/>
      <c r="F126" s="150"/>
      <c r="G126" s="71"/>
      <c r="H126" s="72"/>
    </row>
    <row r="127" spans="2:8" ht="55.5" customHeight="1">
      <c r="B127" s="73"/>
      <c r="C127" s="74"/>
      <c r="D127" s="70"/>
      <c r="E127" s="71"/>
      <c r="F127" s="150"/>
      <c r="G127" s="71"/>
      <c r="H127" s="72"/>
    </row>
    <row r="128" spans="2:8" ht="55.5" customHeight="1">
      <c r="B128" s="73"/>
      <c r="C128" s="74"/>
      <c r="D128" s="70"/>
      <c r="E128" s="71"/>
      <c r="F128" s="150"/>
      <c r="G128" s="71"/>
      <c r="H128" s="72"/>
    </row>
    <row r="129" spans="2:8" ht="55.5" customHeight="1">
      <c r="B129" s="73"/>
      <c r="C129" s="74"/>
      <c r="D129" s="70"/>
      <c r="E129" s="71"/>
      <c r="F129" s="150"/>
      <c r="G129" s="71"/>
      <c r="H129" s="72"/>
    </row>
    <row r="130" spans="2:8" ht="55.5" customHeight="1">
      <c r="B130" s="73"/>
      <c r="C130" s="74"/>
      <c r="D130" s="70"/>
      <c r="E130" s="71"/>
      <c r="F130" s="150"/>
      <c r="G130" s="71"/>
      <c r="H130" s="72"/>
    </row>
    <row r="131" spans="2:8" ht="55.5" customHeight="1">
      <c r="B131" s="73"/>
      <c r="C131" s="74"/>
      <c r="D131" s="70"/>
      <c r="E131" s="71"/>
      <c r="F131" s="150"/>
      <c r="G131" s="71"/>
      <c r="H131" s="72"/>
    </row>
    <row r="132" spans="2:8" ht="55.5" customHeight="1">
      <c r="B132" s="73"/>
      <c r="C132" s="74"/>
      <c r="D132" s="70"/>
      <c r="E132" s="71"/>
      <c r="F132" s="150"/>
      <c r="G132" s="71"/>
      <c r="H132" s="72"/>
    </row>
    <row r="133" spans="2:8" ht="55.5" customHeight="1">
      <c r="B133" s="73"/>
      <c r="C133" s="74"/>
      <c r="D133" s="70"/>
      <c r="E133" s="71"/>
      <c r="F133" s="150"/>
      <c r="G133" s="71"/>
      <c r="H133" s="72"/>
    </row>
    <row r="134" spans="2:8" ht="55.5" customHeight="1">
      <c r="B134" s="73"/>
      <c r="C134" s="74"/>
      <c r="D134" s="70"/>
      <c r="E134" s="71"/>
      <c r="F134" s="150"/>
      <c r="G134" s="71"/>
      <c r="H134" s="72"/>
    </row>
    <row r="135" spans="2:8" ht="55.5" customHeight="1">
      <c r="B135" s="73"/>
      <c r="C135" s="74"/>
      <c r="D135" s="70"/>
      <c r="E135" s="71"/>
      <c r="F135" s="150"/>
      <c r="G135" s="71"/>
      <c r="H135" s="72"/>
    </row>
    <row r="136" spans="2:8" ht="55.5" customHeight="1">
      <c r="B136" s="73"/>
      <c r="C136" s="74"/>
      <c r="D136" s="70"/>
      <c r="E136" s="71"/>
      <c r="F136" s="150"/>
      <c r="G136" s="71"/>
      <c r="H136" s="72"/>
    </row>
    <row r="137" spans="2:8" ht="55.5" customHeight="1">
      <c r="B137" s="73"/>
      <c r="C137" s="74"/>
      <c r="D137" s="70"/>
      <c r="E137" s="71"/>
      <c r="F137" s="150"/>
      <c r="G137" s="71"/>
      <c r="H137" s="72"/>
    </row>
    <row r="138" spans="2:8" ht="55.5" customHeight="1">
      <c r="B138" s="73"/>
      <c r="C138" s="74"/>
      <c r="D138" s="70"/>
      <c r="E138" s="71"/>
      <c r="F138" s="150"/>
      <c r="G138" s="71"/>
      <c r="H138" s="72"/>
    </row>
    <row r="139" spans="2:8" ht="55.5" customHeight="1">
      <c r="B139" s="73"/>
      <c r="C139" s="74"/>
      <c r="D139" s="70"/>
      <c r="E139" s="71"/>
      <c r="F139" s="150"/>
      <c r="G139" s="71"/>
      <c r="H139" s="72"/>
    </row>
    <row r="140" spans="2:8" ht="55.5" customHeight="1">
      <c r="B140" s="73"/>
      <c r="C140" s="74"/>
      <c r="D140" s="70"/>
      <c r="E140" s="71"/>
      <c r="F140" s="150"/>
      <c r="G140" s="71"/>
      <c r="H140" s="72"/>
    </row>
    <row r="141" spans="2:8" ht="55.5" customHeight="1">
      <c r="B141" s="73"/>
      <c r="C141" s="74"/>
      <c r="D141" s="70"/>
      <c r="E141" s="71"/>
      <c r="F141" s="150"/>
      <c r="G141" s="71"/>
      <c r="H141" s="72"/>
    </row>
    <row r="142" spans="2:8" ht="55.5" customHeight="1">
      <c r="B142" s="73"/>
      <c r="C142" s="74"/>
      <c r="D142" s="70"/>
      <c r="E142" s="71"/>
      <c r="F142" s="150"/>
      <c r="G142" s="71"/>
      <c r="H142" s="72"/>
    </row>
    <row r="143" spans="2:8" ht="55.5" customHeight="1">
      <c r="B143" s="73"/>
      <c r="C143" s="74"/>
      <c r="D143" s="70"/>
      <c r="E143" s="71"/>
      <c r="F143" s="150"/>
      <c r="G143" s="71"/>
      <c r="H143" s="72"/>
    </row>
    <row r="144" spans="2:8" ht="55.5" customHeight="1">
      <c r="B144" s="73"/>
      <c r="C144" s="74"/>
      <c r="D144" s="70"/>
      <c r="E144" s="71"/>
      <c r="F144" s="150"/>
      <c r="G144" s="71"/>
      <c r="H144" s="72"/>
    </row>
    <row r="145" spans="2:8" ht="55.5" customHeight="1">
      <c r="B145" s="73"/>
      <c r="C145" s="74"/>
      <c r="D145" s="70"/>
      <c r="E145" s="71"/>
      <c r="F145" s="150"/>
      <c r="G145" s="71"/>
      <c r="H145" s="72"/>
    </row>
    <row r="146" spans="2:8" ht="55.5" customHeight="1">
      <c r="B146" s="73"/>
      <c r="C146" s="74"/>
      <c r="D146" s="70"/>
      <c r="E146" s="71"/>
      <c r="F146" s="150"/>
      <c r="G146" s="71"/>
      <c r="H146" s="72"/>
    </row>
    <row r="147" spans="2:8" ht="55.5" customHeight="1">
      <c r="B147" s="73"/>
      <c r="C147" s="74"/>
      <c r="D147" s="70"/>
      <c r="E147" s="71"/>
      <c r="F147" s="150"/>
      <c r="G147" s="71"/>
      <c r="H147" s="72"/>
    </row>
    <row r="148" spans="2:8" ht="55.5" customHeight="1">
      <c r="B148" s="73"/>
      <c r="C148" s="74"/>
      <c r="D148" s="70"/>
      <c r="E148" s="71"/>
      <c r="F148" s="150"/>
      <c r="G148" s="71"/>
      <c r="H148" s="72"/>
    </row>
    <row r="149" spans="2:8" ht="55.5" customHeight="1">
      <c r="B149" s="73"/>
      <c r="C149" s="74"/>
      <c r="D149" s="70"/>
      <c r="E149" s="71"/>
      <c r="F149" s="150"/>
      <c r="G149" s="71"/>
      <c r="H149" s="72"/>
    </row>
    <row r="150" spans="2:8" ht="55.5" customHeight="1">
      <c r="B150" s="73"/>
      <c r="C150" s="74"/>
      <c r="D150" s="70"/>
      <c r="E150" s="71"/>
      <c r="F150" s="150"/>
      <c r="G150" s="71"/>
      <c r="H150" s="72"/>
    </row>
    <row r="151" spans="2:8" ht="55.5" customHeight="1">
      <c r="B151" s="73"/>
      <c r="C151" s="74"/>
      <c r="D151" s="70"/>
      <c r="E151" s="71"/>
      <c r="F151" s="150"/>
      <c r="G151" s="71"/>
      <c r="H151" s="72"/>
    </row>
    <row r="152" spans="2:8" ht="55.5" customHeight="1">
      <c r="B152" s="73"/>
      <c r="C152" s="74"/>
      <c r="D152" s="70"/>
      <c r="E152" s="71"/>
      <c r="F152" s="150"/>
      <c r="G152" s="71"/>
      <c r="H152" s="72"/>
    </row>
    <row r="153" spans="2:8" ht="55.5" customHeight="1">
      <c r="B153" s="73"/>
      <c r="C153" s="74"/>
      <c r="D153" s="70"/>
      <c r="E153" s="71"/>
      <c r="F153" s="150"/>
      <c r="G153" s="71"/>
      <c r="H153" s="72"/>
    </row>
    <row r="154" spans="2:8" ht="55.5" customHeight="1">
      <c r="B154" s="73"/>
      <c r="C154" s="74"/>
      <c r="D154" s="70"/>
      <c r="E154" s="71"/>
      <c r="F154" s="150"/>
      <c r="G154" s="71"/>
      <c r="H154" s="72"/>
    </row>
    <row r="155" spans="2:8" ht="55.5" customHeight="1">
      <c r="B155" s="73"/>
      <c r="C155" s="74"/>
      <c r="D155" s="70"/>
      <c r="E155" s="71"/>
      <c r="F155" s="150"/>
      <c r="G155" s="71"/>
      <c r="H155" s="72"/>
    </row>
    <row r="156" spans="2:8" ht="55.5" customHeight="1">
      <c r="B156" s="73"/>
      <c r="C156" s="74"/>
      <c r="D156" s="70"/>
      <c r="E156" s="71"/>
      <c r="F156" s="150"/>
      <c r="G156" s="71"/>
      <c r="H156" s="72"/>
    </row>
    <row r="157" spans="2:8" ht="55.5" customHeight="1">
      <c r="B157" s="73"/>
      <c r="C157" s="74"/>
      <c r="D157" s="70"/>
      <c r="E157" s="71"/>
      <c r="F157" s="150"/>
      <c r="G157" s="71"/>
      <c r="H157" s="72"/>
    </row>
    <row r="158" spans="2:8" ht="55.5" customHeight="1">
      <c r="B158" s="73"/>
      <c r="C158" s="74"/>
      <c r="D158" s="70"/>
      <c r="E158" s="71"/>
      <c r="F158" s="150"/>
      <c r="G158" s="71"/>
      <c r="H158" s="72"/>
    </row>
    <row r="159" spans="2:8" ht="55.5" customHeight="1">
      <c r="B159" s="73"/>
      <c r="C159" s="74"/>
      <c r="D159" s="70"/>
      <c r="E159" s="71"/>
      <c r="F159" s="150"/>
      <c r="G159" s="71"/>
      <c r="H159" s="72"/>
    </row>
    <row r="160" spans="2:8" ht="55.5" customHeight="1">
      <c r="B160" s="73"/>
      <c r="C160" s="74"/>
      <c r="D160" s="70"/>
      <c r="E160" s="71"/>
      <c r="F160" s="150"/>
      <c r="G160" s="71"/>
      <c r="H160" s="72"/>
    </row>
    <row r="161" spans="2:8" ht="55.5" customHeight="1">
      <c r="B161" s="73"/>
      <c r="C161" s="74"/>
      <c r="D161" s="70"/>
      <c r="E161" s="71"/>
      <c r="F161" s="150"/>
      <c r="G161" s="71"/>
      <c r="H161" s="72"/>
    </row>
    <row r="162" spans="2:8" ht="55.5" customHeight="1">
      <c r="B162" s="73"/>
      <c r="C162" s="74"/>
      <c r="D162" s="70"/>
      <c r="E162" s="71"/>
      <c r="F162" s="150"/>
      <c r="G162" s="71"/>
      <c r="H162" s="72"/>
    </row>
    <row r="163" spans="2:8" ht="55.5" customHeight="1">
      <c r="B163" s="73"/>
      <c r="C163" s="74"/>
      <c r="D163" s="70"/>
      <c r="E163" s="71"/>
      <c r="F163" s="150"/>
      <c r="G163" s="71"/>
      <c r="H163" s="72"/>
    </row>
    <row r="164" spans="2:8" ht="55.5" customHeight="1">
      <c r="B164" s="73"/>
      <c r="C164" s="74"/>
      <c r="D164" s="70"/>
      <c r="E164" s="71"/>
      <c r="F164" s="150"/>
      <c r="G164" s="71"/>
      <c r="H164" s="72"/>
    </row>
    <row r="165" spans="2:8" ht="55.5" customHeight="1">
      <c r="B165" s="73"/>
      <c r="C165" s="74"/>
      <c r="D165" s="70"/>
      <c r="E165" s="71"/>
      <c r="F165" s="150"/>
      <c r="G165" s="71"/>
      <c r="H165" s="72"/>
    </row>
    <row r="166" spans="2:8" ht="55.5" customHeight="1">
      <c r="B166" s="73"/>
      <c r="C166" s="74"/>
      <c r="D166" s="70"/>
      <c r="E166" s="71"/>
      <c r="F166" s="150"/>
      <c r="G166" s="71"/>
      <c r="H166" s="72"/>
    </row>
    <row r="167" spans="2:8" ht="55.5" customHeight="1">
      <c r="B167" s="73"/>
      <c r="C167" s="74"/>
      <c r="D167" s="70"/>
      <c r="E167" s="71"/>
      <c r="F167" s="150"/>
      <c r="G167" s="71"/>
      <c r="H167" s="72"/>
    </row>
    <row r="168" spans="2:8" ht="55.5" customHeight="1">
      <c r="B168" s="73"/>
      <c r="C168" s="74"/>
      <c r="D168" s="70"/>
      <c r="E168" s="71"/>
      <c r="F168" s="150"/>
      <c r="G168" s="71"/>
      <c r="H168" s="72"/>
    </row>
    <row r="169" spans="2:8" ht="55.5" customHeight="1">
      <c r="B169" s="73"/>
      <c r="C169" s="74"/>
      <c r="D169" s="70"/>
      <c r="E169" s="71"/>
      <c r="F169" s="150"/>
      <c r="G169" s="71"/>
      <c r="H169" s="72"/>
    </row>
    <row r="170" spans="2:8" ht="55.5" customHeight="1">
      <c r="B170" s="73"/>
      <c r="C170" s="74"/>
      <c r="D170" s="70"/>
      <c r="E170" s="71"/>
      <c r="F170" s="150"/>
      <c r="G170" s="71"/>
      <c r="H170" s="72"/>
    </row>
    <row r="171" spans="2:8" ht="55.5" customHeight="1">
      <c r="B171" s="73"/>
      <c r="C171" s="74"/>
      <c r="D171" s="70"/>
      <c r="E171" s="71"/>
      <c r="F171" s="150"/>
      <c r="G171" s="71"/>
      <c r="H171" s="72"/>
    </row>
    <row r="172" spans="2:8" ht="55.5" customHeight="1">
      <c r="B172" s="73"/>
      <c r="C172" s="74"/>
      <c r="D172" s="70"/>
      <c r="E172" s="71"/>
      <c r="F172" s="150"/>
      <c r="G172" s="71"/>
      <c r="H172" s="72"/>
    </row>
    <row r="173" spans="2:8" ht="55.5" customHeight="1">
      <c r="B173" s="73"/>
      <c r="C173" s="74"/>
      <c r="D173" s="70"/>
      <c r="E173" s="71"/>
      <c r="F173" s="150"/>
      <c r="G173" s="71"/>
      <c r="H173" s="72"/>
    </row>
    <row r="174" spans="2:8" ht="55.5" customHeight="1">
      <c r="B174" s="73"/>
      <c r="C174" s="74"/>
      <c r="D174" s="70"/>
      <c r="E174" s="71"/>
      <c r="F174" s="150"/>
      <c r="G174" s="71"/>
      <c r="H174" s="72"/>
    </row>
    <row r="175" spans="2:8" ht="55.5" customHeight="1">
      <c r="B175" s="73"/>
      <c r="C175" s="74"/>
      <c r="D175" s="70"/>
      <c r="E175" s="71"/>
      <c r="F175" s="150"/>
      <c r="G175" s="71"/>
      <c r="H175" s="72"/>
    </row>
    <row r="176" spans="2:8" ht="55.5" customHeight="1">
      <c r="B176" s="73"/>
      <c r="C176" s="74"/>
      <c r="D176" s="70"/>
      <c r="E176" s="71"/>
      <c r="F176" s="150"/>
      <c r="G176" s="71"/>
      <c r="H176" s="72"/>
    </row>
    <row r="177" spans="2:8" ht="55.5" customHeight="1">
      <c r="B177" s="73"/>
      <c r="C177" s="74"/>
      <c r="D177" s="70"/>
      <c r="E177" s="71"/>
      <c r="F177" s="150"/>
      <c r="G177" s="71"/>
      <c r="H177" s="72"/>
    </row>
    <row r="178" spans="2:8" ht="55.5" customHeight="1">
      <c r="B178" s="73"/>
      <c r="C178" s="74"/>
      <c r="D178" s="70"/>
      <c r="E178" s="71"/>
      <c r="F178" s="150"/>
      <c r="G178" s="71"/>
      <c r="H178" s="72"/>
    </row>
    <row r="179" spans="2:8" ht="55.5" customHeight="1">
      <c r="B179" s="73"/>
      <c r="C179" s="74"/>
      <c r="D179" s="70"/>
      <c r="E179" s="71"/>
      <c r="F179" s="150"/>
      <c r="G179" s="71"/>
      <c r="H179" s="72"/>
    </row>
    <row r="180" spans="2:8" ht="55.5" customHeight="1">
      <c r="B180" s="73"/>
      <c r="C180" s="74"/>
      <c r="D180" s="70"/>
      <c r="E180" s="71"/>
      <c r="F180" s="150"/>
      <c r="G180" s="71"/>
      <c r="H180" s="72"/>
    </row>
    <row r="181" spans="2:8" ht="55.5" customHeight="1">
      <c r="B181" s="73"/>
      <c r="C181" s="74"/>
      <c r="D181" s="70"/>
      <c r="E181" s="71"/>
      <c r="F181" s="150"/>
      <c r="G181" s="71"/>
      <c r="H181" s="72"/>
    </row>
    <row r="182" spans="2:8" ht="55.5" customHeight="1">
      <c r="B182" s="73"/>
      <c r="C182" s="74"/>
      <c r="D182" s="70"/>
      <c r="E182" s="71"/>
      <c r="F182" s="150"/>
      <c r="G182" s="71"/>
      <c r="H182" s="72"/>
    </row>
    <row r="183" spans="2:8" ht="55.5" customHeight="1">
      <c r="B183" s="73"/>
      <c r="C183" s="74"/>
      <c r="D183" s="70"/>
      <c r="E183" s="71"/>
      <c r="F183" s="150"/>
      <c r="G183" s="71"/>
      <c r="H183" s="72"/>
    </row>
    <row r="184" spans="2:8" ht="55.5" customHeight="1">
      <c r="B184" s="73"/>
      <c r="C184" s="74"/>
      <c r="D184" s="70"/>
      <c r="E184" s="71"/>
      <c r="F184" s="150"/>
      <c r="G184" s="71"/>
      <c r="H184" s="72"/>
    </row>
    <row r="185" spans="2:8" ht="55.5" customHeight="1">
      <c r="B185" s="73"/>
      <c r="C185" s="74"/>
      <c r="D185" s="70"/>
      <c r="E185" s="71"/>
      <c r="F185" s="150"/>
      <c r="G185" s="71"/>
      <c r="H185" s="72"/>
    </row>
    <row r="186" spans="2:8" ht="55.5" customHeight="1">
      <c r="B186" s="73"/>
      <c r="C186" s="74"/>
      <c r="D186" s="70"/>
      <c r="E186" s="71"/>
      <c r="F186" s="150"/>
      <c r="G186" s="71"/>
      <c r="H186" s="72"/>
    </row>
    <row r="187" spans="2:8" ht="55.5" customHeight="1">
      <c r="B187" s="73"/>
      <c r="C187" s="74"/>
      <c r="D187" s="70"/>
      <c r="E187" s="71"/>
      <c r="F187" s="150"/>
      <c r="G187" s="71"/>
      <c r="H187" s="72"/>
    </row>
    <row r="188" spans="2:8" ht="55.5" customHeight="1">
      <c r="B188" s="73"/>
      <c r="C188" s="74"/>
      <c r="D188" s="70"/>
      <c r="E188" s="71"/>
      <c r="F188" s="150"/>
      <c r="G188" s="71"/>
      <c r="H188" s="72"/>
    </row>
    <row r="189" spans="2:8" ht="55.5" customHeight="1">
      <c r="B189" s="73"/>
      <c r="C189" s="74"/>
      <c r="D189" s="70"/>
      <c r="E189" s="71"/>
      <c r="F189" s="150"/>
      <c r="G189" s="71"/>
      <c r="H189" s="72"/>
    </row>
    <row r="190" spans="2:8" ht="55.5" customHeight="1">
      <c r="B190" s="73"/>
      <c r="C190" s="74"/>
      <c r="D190" s="70"/>
      <c r="E190" s="71"/>
      <c r="F190" s="150"/>
      <c r="G190" s="71"/>
      <c r="H190" s="72"/>
    </row>
    <row r="191" spans="2:8" ht="55.5" customHeight="1">
      <c r="B191" s="73"/>
      <c r="C191" s="74"/>
      <c r="D191" s="70"/>
      <c r="E191" s="71"/>
      <c r="F191" s="150"/>
      <c r="G191" s="71"/>
      <c r="H191" s="72"/>
    </row>
    <row r="192" spans="2:8" ht="55.5" customHeight="1">
      <c r="B192" s="73"/>
      <c r="C192" s="74"/>
      <c r="D192" s="70"/>
      <c r="E192" s="71"/>
      <c r="F192" s="150"/>
      <c r="G192" s="71"/>
      <c r="H192" s="72"/>
    </row>
    <row r="193" spans="2:8" ht="55.5" customHeight="1">
      <c r="B193" s="73"/>
      <c r="C193" s="74"/>
      <c r="D193" s="70"/>
      <c r="E193" s="71"/>
      <c r="F193" s="150"/>
      <c r="G193" s="71"/>
      <c r="H193" s="72"/>
    </row>
    <row r="194" spans="2:8" ht="55.5" customHeight="1">
      <c r="B194" s="73"/>
      <c r="C194" s="74"/>
      <c r="D194" s="70"/>
      <c r="E194" s="71"/>
      <c r="F194" s="150"/>
      <c r="G194" s="71"/>
      <c r="H194" s="72"/>
    </row>
    <row r="195" spans="2:8" ht="55.5" customHeight="1">
      <c r="B195" s="73"/>
      <c r="C195" s="74"/>
      <c r="D195" s="70"/>
      <c r="E195" s="71"/>
      <c r="F195" s="150"/>
      <c r="G195" s="71"/>
      <c r="H195" s="72"/>
    </row>
    <row r="196" spans="2:8" ht="55.5" customHeight="1">
      <c r="B196" s="73"/>
      <c r="C196" s="74"/>
      <c r="D196" s="70"/>
      <c r="E196" s="71"/>
      <c r="F196" s="150"/>
      <c r="G196" s="71"/>
      <c r="H196" s="72"/>
    </row>
    <row r="197" spans="2:8" ht="55.5" customHeight="1">
      <c r="B197" s="73"/>
      <c r="C197" s="74"/>
      <c r="D197" s="70"/>
      <c r="E197" s="71"/>
      <c r="F197" s="150"/>
      <c r="G197" s="71"/>
      <c r="H197" s="72"/>
    </row>
    <row r="198" spans="2:8" ht="55.5" customHeight="1">
      <c r="B198" s="73"/>
      <c r="C198" s="74"/>
      <c r="D198" s="70"/>
      <c r="E198" s="71"/>
      <c r="F198" s="150"/>
      <c r="G198" s="71"/>
      <c r="H198" s="72"/>
    </row>
    <row r="199" spans="2:8" ht="55.5" customHeight="1">
      <c r="B199" s="73"/>
      <c r="C199" s="74"/>
      <c r="D199" s="70"/>
      <c r="E199" s="71"/>
      <c r="F199" s="150"/>
      <c r="G199" s="71"/>
      <c r="H199" s="72"/>
    </row>
    <row r="200" spans="2:8" ht="55.5" customHeight="1">
      <c r="B200" s="73"/>
      <c r="C200" s="74"/>
      <c r="D200" s="70"/>
      <c r="E200" s="71"/>
      <c r="F200" s="150"/>
      <c r="G200" s="71"/>
      <c r="H200" s="72"/>
    </row>
    <row r="201" spans="2:8" ht="55.5" customHeight="1">
      <c r="B201" s="73"/>
      <c r="C201" s="74"/>
      <c r="D201" s="70"/>
      <c r="E201" s="71"/>
      <c r="F201" s="150"/>
      <c r="G201" s="71"/>
      <c r="H201" s="72"/>
    </row>
    <row r="202" spans="2:8" ht="55.5" customHeight="1">
      <c r="B202" s="73"/>
      <c r="C202" s="74"/>
      <c r="D202" s="70"/>
      <c r="E202" s="71"/>
      <c r="F202" s="150"/>
      <c r="G202" s="71"/>
      <c r="H202" s="72"/>
    </row>
    <row r="203" spans="2:8" ht="55.5" customHeight="1">
      <c r="B203" s="73"/>
      <c r="C203" s="74"/>
      <c r="D203" s="70"/>
      <c r="E203" s="71"/>
      <c r="F203" s="150"/>
      <c r="G203" s="71"/>
      <c r="H203" s="72"/>
    </row>
    <row r="204" spans="2:8" ht="55.5" customHeight="1">
      <c r="B204" s="73"/>
      <c r="C204" s="74"/>
      <c r="D204" s="70"/>
      <c r="E204" s="71"/>
      <c r="F204" s="150"/>
      <c r="G204" s="71"/>
      <c r="H204" s="72"/>
    </row>
    <row r="205" spans="2:8" ht="55.5" customHeight="1">
      <c r="B205" s="73"/>
      <c r="C205" s="74"/>
      <c r="D205" s="70"/>
      <c r="E205" s="71"/>
      <c r="F205" s="150"/>
      <c r="G205" s="71"/>
      <c r="H205" s="72"/>
    </row>
    <row r="206" spans="2:8" ht="55.5" customHeight="1">
      <c r="B206" s="73"/>
      <c r="C206" s="74"/>
      <c r="D206" s="70"/>
      <c r="E206" s="71"/>
      <c r="F206" s="150"/>
      <c r="G206" s="71"/>
      <c r="H206" s="72"/>
    </row>
    <row r="207" spans="2:8" ht="55.5" customHeight="1">
      <c r="B207" s="73"/>
      <c r="C207" s="74"/>
      <c r="D207" s="70"/>
      <c r="E207" s="71"/>
      <c r="F207" s="150"/>
      <c r="G207" s="71"/>
      <c r="H207" s="72"/>
    </row>
    <row r="208" spans="2:8" ht="55.5" customHeight="1">
      <c r="B208" s="73"/>
      <c r="C208" s="74"/>
      <c r="D208" s="70"/>
      <c r="E208" s="71"/>
      <c r="F208" s="150"/>
      <c r="G208" s="71"/>
      <c r="H208" s="72"/>
    </row>
    <row r="209" spans="2:8" ht="55.5" customHeight="1">
      <c r="B209" s="73"/>
      <c r="C209" s="74"/>
      <c r="D209" s="70"/>
      <c r="E209" s="71"/>
      <c r="F209" s="150"/>
      <c r="G209" s="71"/>
      <c r="H209" s="72"/>
    </row>
    <row r="210" spans="2:8" ht="55.5" customHeight="1">
      <c r="B210" s="73"/>
      <c r="C210" s="74"/>
      <c r="D210" s="70"/>
      <c r="E210" s="71"/>
      <c r="F210" s="150"/>
      <c r="G210" s="71"/>
      <c r="H210" s="72"/>
    </row>
  </sheetData>
  <mergeCells count="1">
    <mergeCell ref="B3:F3"/>
  </mergeCells>
  <dataValidations count="1">
    <dataValidation type="list" allowBlank="1" showInputMessage="1" showErrorMessage="1" sqref="H5 G5:G210" xr:uid="{5734F34A-FD67-4397-947E-37103C264D82}">
      <formula1>"Yes,No"</formula1>
    </dataValidation>
  </dataValidations>
  <hyperlinks>
    <hyperlink ref="F6" r:id="rId1" xr:uid="{7EFC7DD2-66E5-4B24-BB19-F40B4D2DD0DA}"/>
    <hyperlink ref="F13" r:id="rId2" xr:uid="{E04566F9-A5F0-43F9-86DA-F969146CA9B3}"/>
    <hyperlink ref="F14" r:id="rId3" xr:uid="{671172A2-66E2-44D5-B73C-BE1DAC50D8F4}"/>
    <hyperlink ref="F16" r:id="rId4" xr:uid="{7ACD71A8-3D59-4A3D-A8B0-9FD88245FBC1}"/>
    <hyperlink ref="F17" r:id="rId5" xr:uid="{4DCAF61F-4BFC-41ED-AC1D-36E432DC8E25}"/>
    <hyperlink ref="F18" r:id="rId6" xr:uid="{AB3357BC-3E48-498C-8C00-68F6E2887C50}"/>
    <hyperlink ref="F15" r:id="rId7" xr:uid="{2541CAC5-58DB-470E-BFE2-BA64A1547E22}"/>
    <hyperlink ref="F19" r:id="rId8" xr:uid="{7FE169F7-E4BA-44FD-A8F7-FD1119D57C6F}"/>
    <hyperlink ref="F21" r:id="rId9" xr:uid="{BB7041D8-FCB2-457B-9DF3-3653801722DD}"/>
    <hyperlink ref="F22" r:id="rId10" xr:uid="{E098CD37-A1CB-47B6-8D02-3CC7E2130863}"/>
    <hyperlink ref="F23" r:id="rId11" xr:uid="{2C896173-07A6-4693-89DB-49E39BEFD7A9}"/>
    <hyperlink ref="F24" r:id="rId12" xr:uid="{9B13C3AC-93F1-4258-9B70-DD257AB1058E}"/>
    <hyperlink ref="F27" r:id="rId13" xr:uid="{2093B963-A45A-4619-81F7-E61EB465C724}"/>
    <hyperlink ref="F28" r:id="rId14" xr:uid="{EDF54453-F0BA-4CD1-A84B-52A8506297D1}"/>
    <hyperlink ref="F29" r:id="rId15" xr:uid="{5D860496-4C72-42DD-B89A-1F282386848D}"/>
    <hyperlink ref="F30" r:id="rId16" xr:uid="{50E4B96D-8851-4E47-8CF3-1EC043D6882D}"/>
    <hyperlink ref="F31" r:id="rId17" xr:uid="{8726DD8F-75CE-4721-888E-FD305D68A6AD}"/>
    <hyperlink ref="F33" r:id="rId18" xr:uid="{DA146A89-C771-4ECA-AC84-ABC7BA0C26BE}"/>
    <hyperlink ref="F34" r:id="rId19" location=":~:text=WARRANTY%20AND%20COMPLAINTS,from%20the%20warranty." xr:uid="{87E3D6DB-4409-4ECD-901B-3720B16C6ABE}"/>
    <hyperlink ref="F35" r:id="rId20" location="page=1&amp;zoom=auto,-35,672" xr:uid="{06C8F123-0E3B-4B39-9DED-E19967D8E13D}"/>
    <hyperlink ref="F20" r:id="rId21" xr:uid="{7559B374-4BD3-4539-906C-519A6BB33E52}"/>
    <hyperlink ref="F37" r:id="rId22" xr:uid="{4B1B01A4-F2E9-4873-A18A-FE69CBC112E1}"/>
    <hyperlink ref="F39" r:id="rId23" xr:uid="{B31A5C9C-FCD8-4945-8E52-F039F874A5F1}"/>
    <hyperlink ref="F42" r:id="rId24" xr:uid="{B96822CC-A224-4BC3-AE79-CA58458AD5D6}"/>
    <hyperlink ref="F41" r:id="rId25" xr:uid="{FC060F14-98F0-4118-955D-F37455DD03CA}"/>
    <hyperlink ref="F43" r:id="rId26" xr:uid="{15FFF14C-0279-46CA-9785-B5DEA7FA9715}"/>
    <hyperlink ref="F38" r:id="rId27" xr:uid="{4CA344A6-3B79-491A-B882-A23D0800868A}"/>
    <hyperlink ref="F32" r:id="rId28" xr:uid="{E93DDA70-7DCF-40E6-B0CA-7DA8085248F2}"/>
    <hyperlink ref="F36" r:id="rId29" location="page=1&amp;zoom=auto,-35,672" xr:uid="{C7371E10-6C15-48C7-A8DF-05ECFFBE4C23}"/>
    <hyperlink ref="F40" r:id="rId30" xr:uid="{0939352F-363B-4DC2-83DE-BDB95D363278}"/>
    <hyperlink ref="F7" r:id="rId31" xr:uid="{E0C455E1-A7C8-47E3-B0FF-1CCA1AB7542B}"/>
    <hyperlink ref="F25" r:id="rId32" xr:uid="{19943904-AEA7-4FA0-A405-71384EC05B2A}"/>
    <hyperlink ref="F8" r:id="rId33" xr:uid="{2FD4635D-E839-44F6-BA5F-2EB5B9AD25F7}"/>
    <hyperlink ref="F9" r:id="rId34" xr:uid="{73C18E7B-9132-4D38-A529-6CE6087C4AD5}"/>
    <hyperlink ref="F10" r:id="rId35" xr:uid="{B61318BE-F59C-406F-9B90-4F94AE1FDE5B}"/>
    <hyperlink ref="F11" r:id="rId36" xr:uid="{EC23217A-9E9F-44C5-975D-3E6392905985}"/>
    <hyperlink ref="F12" r:id="rId37" xr:uid="{F618CBED-8E5A-4F15-B15C-088A879F63A0}"/>
    <hyperlink ref="F26" r:id="rId38" xr:uid="{8ABC51EF-61A3-492F-91D3-DE06DF5399FF}"/>
  </hyperlinks>
  <pageMargins left="0.25" right="0.25" top="0.25" bottom="0.75" header="0.3" footer="0.3"/>
  <pageSetup scale="54" fitToHeight="0" orientation="portrait" horizontalDpi="1200" verticalDpi="1200" r:id="rId39"/>
  <headerFooter>
    <oddFooter>&amp;L&amp;"Calibre,Regular"&amp;6Prepared By CBRE Furniture Advisory Services&amp;R&amp;"Calibre,Regular"&amp;6Page &amp;P of &amp;N
Printed: &amp;D
&amp;A
&amp;Z&amp;F</oddFooter>
  </headerFooter>
  <drawing r:id="rId4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AB550D-F924-4F19-AE7E-824E294B7225}">
  <sheetPr>
    <pageSetUpPr fitToPage="1"/>
  </sheetPr>
  <dimension ref="B1:G37"/>
  <sheetViews>
    <sheetView zoomScale="115" zoomScaleNormal="115" workbookViewId="0">
      <pane ySplit="4" topLeftCell="A5" activePane="bottomLeft" state="frozen"/>
      <selection pane="bottomLeft" activeCell="G8" sqref="G8"/>
    </sheetView>
  </sheetViews>
  <sheetFormatPr defaultRowHeight="12.75"/>
  <cols>
    <col min="1" max="1" width="0" style="13" hidden="1" customWidth="1"/>
    <col min="2" max="3" width="25.7109375" style="13" customWidth="1"/>
    <col min="4" max="4" width="22" style="14" customWidth="1"/>
    <col min="5" max="5" width="30.140625" style="15" customWidth="1"/>
    <col min="6" max="6" width="49.7109375" style="14" customWidth="1"/>
    <col min="7" max="7" width="42.7109375" style="14" customWidth="1"/>
    <col min="8" max="256" width="8.7109375" style="13"/>
    <col min="257" max="257" width="38.42578125" style="13" customWidth="1"/>
    <col min="258" max="258" width="40.7109375" style="13" customWidth="1"/>
    <col min="259" max="259" width="32.5703125" style="13" customWidth="1"/>
    <col min="260" max="512" width="8.7109375" style="13"/>
    <col min="513" max="513" width="38.42578125" style="13" customWidth="1"/>
    <col min="514" max="514" width="40.7109375" style="13" customWidth="1"/>
    <col min="515" max="515" width="32.5703125" style="13" customWidth="1"/>
    <col min="516" max="768" width="8.7109375" style="13"/>
    <col min="769" max="769" width="38.42578125" style="13" customWidth="1"/>
    <col min="770" max="770" width="40.7109375" style="13" customWidth="1"/>
    <col min="771" max="771" width="32.5703125" style="13" customWidth="1"/>
    <col min="772" max="1024" width="8.7109375" style="13"/>
    <col min="1025" max="1025" width="38.42578125" style="13" customWidth="1"/>
    <col min="1026" max="1026" width="40.7109375" style="13" customWidth="1"/>
    <col min="1027" max="1027" width="32.5703125" style="13" customWidth="1"/>
    <col min="1028" max="1280" width="8.7109375" style="13"/>
    <col min="1281" max="1281" width="38.42578125" style="13" customWidth="1"/>
    <col min="1282" max="1282" width="40.7109375" style="13" customWidth="1"/>
    <col min="1283" max="1283" width="32.5703125" style="13" customWidth="1"/>
    <col min="1284" max="1536" width="8.7109375" style="13"/>
    <col min="1537" max="1537" width="38.42578125" style="13" customWidth="1"/>
    <col min="1538" max="1538" width="40.7109375" style="13" customWidth="1"/>
    <col min="1539" max="1539" width="32.5703125" style="13" customWidth="1"/>
    <col min="1540" max="1792" width="8.7109375" style="13"/>
    <col min="1793" max="1793" width="38.42578125" style="13" customWidth="1"/>
    <col min="1794" max="1794" width="40.7109375" style="13" customWidth="1"/>
    <col min="1795" max="1795" width="32.5703125" style="13" customWidth="1"/>
    <col min="1796" max="2048" width="8.7109375" style="13"/>
    <col min="2049" max="2049" width="38.42578125" style="13" customWidth="1"/>
    <col min="2050" max="2050" width="40.7109375" style="13" customWidth="1"/>
    <col min="2051" max="2051" width="32.5703125" style="13" customWidth="1"/>
    <col min="2052" max="2304" width="8.7109375" style="13"/>
    <col min="2305" max="2305" width="38.42578125" style="13" customWidth="1"/>
    <col min="2306" max="2306" width="40.7109375" style="13" customWidth="1"/>
    <col min="2307" max="2307" width="32.5703125" style="13" customWidth="1"/>
    <col min="2308" max="2560" width="8.7109375" style="13"/>
    <col min="2561" max="2561" width="38.42578125" style="13" customWidth="1"/>
    <col min="2562" max="2562" width="40.7109375" style="13" customWidth="1"/>
    <col min="2563" max="2563" width="32.5703125" style="13" customWidth="1"/>
    <col min="2564" max="2816" width="8.7109375" style="13"/>
    <col min="2817" max="2817" width="38.42578125" style="13" customWidth="1"/>
    <col min="2818" max="2818" width="40.7109375" style="13" customWidth="1"/>
    <col min="2819" max="2819" width="32.5703125" style="13" customWidth="1"/>
    <col min="2820" max="3072" width="8.7109375" style="13"/>
    <col min="3073" max="3073" width="38.42578125" style="13" customWidth="1"/>
    <col min="3074" max="3074" width="40.7109375" style="13" customWidth="1"/>
    <col min="3075" max="3075" width="32.5703125" style="13" customWidth="1"/>
    <col min="3076" max="3328" width="8.7109375" style="13"/>
    <col min="3329" max="3329" width="38.42578125" style="13" customWidth="1"/>
    <col min="3330" max="3330" width="40.7109375" style="13" customWidth="1"/>
    <col min="3331" max="3331" width="32.5703125" style="13" customWidth="1"/>
    <col min="3332" max="3584" width="8.7109375" style="13"/>
    <col min="3585" max="3585" width="38.42578125" style="13" customWidth="1"/>
    <col min="3586" max="3586" width="40.7109375" style="13" customWidth="1"/>
    <col min="3587" max="3587" width="32.5703125" style="13" customWidth="1"/>
    <col min="3588" max="3840" width="8.7109375" style="13"/>
    <col min="3841" max="3841" width="38.42578125" style="13" customWidth="1"/>
    <col min="3842" max="3842" width="40.7109375" style="13" customWidth="1"/>
    <col min="3843" max="3843" width="32.5703125" style="13" customWidth="1"/>
    <col min="3844" max="4096" width="8.7109375" style="13"/>
    <col min="4097" max="4097" width="38.42578125" style="13" customWidth="1"/>
    <col min="4098" max="4098" width="40.7109375" style="13" customWidth="1"/>
    <col min="4099" max="4099" width="32.5703125" style="13" customWidth="1"/>
    <col min="4100" max="4352" width="8.7109375" style="13"/>
    <col min="4353" max="4353" width="38.42578125" style="13" customWidth="1"/>
    <col min="4354" max="4354" width="40.7109375" style="13" customWidth="1"/>
    <col min="4355" max="4355" width="32.5703125" style="13" customWidth="1"/>
    <col min="4356" max="4608" width="8.7109375" style="13"/>
    <col min="4609" max="4609" width="38.42578125" style="13" customWidth="1"/>
    <col min="4610" max="4610" width="40.7109375" style="13" customWidth="1"/>
    <col min="4611" max="4611" width="32.5703125" style="13" customWidth="1"/>
    <col min="4612" max="4864" width="8.7109375" style="13"/>
    <col min="4865" max="4865" width="38.42578125" style="13" customWidth="1"/>
    <col min="4866" max="4866" width="40.7109375" style="13" customWidth="1"/>
    <col min="4867" max="4867" width="32.5703125" style="13" customWidth="1"/>
    <col min="4868" max="5120" width="8.7109375" style="13"/>
    <col min="5121" max="5121" width="38.42578125" style="13" customWidth="1"/>
    <col min="5122" max="5122" width="40.7109375" style="13" customWidth="1"/>
    <col min="5123" max="5123" width="32.5703125" style="13" customWidth="1"/>
    <col min="5124" max="5376" width="8.7109375" style="13"/>
    <col min="5377" max="5377" width="38.42578125" style="13" customWidth="1"/>
    <col min="5378" max="5378" width="40.7109375" style="13" customWidth="1"/>
    <col min="5379" max="5379" width="32.5703125" style="13" customWidth="1"/>
    <col min="5380" max="5632" width="8.7109375" style="13"/>
    <col min="5633" max="5633" width="38.42578125" style="13" customWidth="1"/>
    <col min="5634" max="5634" width="40.7109375" style="13" customWidth="1"/>
    <col min="5635" max="5635" width="32.5703125" style="13" customWidth="1"/>
    <col min="5636" max="5888" width="8.7109375" style="13"/>
    <col min="5889" max="5889" width="38.42578125" style="13" customWidth="1"/>
    <col min="5890" max="5890" width="40.7109375" style="13" customWidth="1"/>
    <col min="5891" max="5891" width="32.5703125" style="13" customWidth="1"/>
    <col min="5892" max="6144" width="8.7109375" style="13"/>
    <col min="6145" max="6145" width="38.42578125" style="13" customWidth="1"/>
    <col min="6146" max="6146" width="40.7109375" style="13" customWidth="1"/>
    <col min="6147" max="6147" width="32.5703125" style="13" customWidth="1"/>
    <col min="6148" max="6400" width="8.7109375" style="13"/>
    <col min="6401" max="6401" width="38.42578125" style="13" customWidth="1"/>
    <col min="6402" max="6402" width="40.7109375" style="13" customWidth="1"/>
    <col min="6403" max="6403" width="32.5703125" style="13" customWidth="1"/>
    <col min="6404" max="6656" width="8.7109375" style="13"/>
    <col min="6657" max="6657" width="38.42578125" style="13" customWidth="1"/>
    <col min="6658" max="6658" width="40.7109375" style="13" customWidth="1"/>
    <col min="6659" max="6659" width="32.5703125" style="13" customWidth="1"/>
    <col min="6660" max="6912" width="8.7109375" style="13"/>
    <col min="6913" max="6913" width="38.42578125" style="13" customWidth="1"/>
    <col min="6914" max="6914" width="40.7109375" style="13" customWidth="1"/>
    <col min="6915" max="6915" width="32.5703125" style="13" customWidth="1"/>
    <col min="6916" max="7168" width="8.7109375" style="13"/>
    <col min="7169" max="7169" width="38.42578125" style="13" customWidth="1"/>
    <col min="7170" max="7170" width="40.7109375" style="13" customWidth="1"/>
    <col min="7171" max="7171" width="32.5703125" style="13" customWidth="1"/>
    <col min="7172" max="7424" width="8.7109375" style="13"/>
    <col min="7425" max="7425" width="38.42578125" style="13" customWidth="1"/>
    <col min="7426" max="7426" width="40.7109375" style="13" customWidth="1"/>
    <col min="7427" max="7427" width="32.5703125" style="13" customWidth="1"/>
    <col min="7428" max="7680" width="8.7109375" style="13"/>
    <col min="7681" max="7681" width="38.42578125" style="13" customWidth="1"/>
    <col min="7682" max="7682" width="40.7109375" style="13" customWidth="1"/>
    <col min="7683" max="7683" width="32.5703125" style="13" customWidth="1"/>
    <col min="7684" max="7936" width="8.7109375" style="13"/>
    <col min="7937" max="7937" width="38.42578125" style="13" customWidth="1"/>
    <col min="7938" max="7938" width="40.7109375" style="13" customWidth="1"/>
    <col min="7939" max="7939" width="32.5703125" style="13" customWidth="1"/>
    <col min="7940" max="8192" width="8.7109375" style="13"/>
    <col min="8193" max="8193" width="38.42578125" style="13" customWidth="1"/>
    <col min="8194" max="8194" width="40.7109375" style="13" customWidth="1"/>
    <col min="8195" max="8195" width="32.5703125" style="13" customWidth="1"/>
    <col min="8196" max="8448" width="8.7109375" style="13"/>
    <col min="8449" max="8449" width="38.42578125" style="13" customWidth="1"/>
    <col min="8450" max="8450" width="40.7109375" style="13" customWidth="1"/>
    <col min="8451" max="8451" width="32.5703125" style="13" customWidth="1"/>
    <col min="8452" max="8704" width="8.7109375" style="13"/>
    <col min="8705" max="8705" width="38.42578125" style="13" customWidth="1"/>
    <col min="8706" max="8706" width="40.7109375" style="13" customWidth="1"/>
    <col min="8707" max="8707" width="32.5703125" style="13" customWidth="1"/>
    <col min="8708" max="8960" width="8.7109375" style="13"/>
    <col min="8961" max="8961" width="38.42578125" style="13" customWidth="1"/>
    <col min="8962" max="8962" width="40.7109375" style="13" customWidth="1"/>
    <col min="8963" max="8963" width="32.5703125" style="13" customWidth="1"/>
    <col min="8964" max="9216" width="8.7109375" style="13"/>
    <col min="9217" max="9217" width="38.42578125" style="13" customWidth="1"/>
    <col min="9218" max="9218" width="40.7109375" style="13" customWidth="1"/>
    <col min="9219" max="9219" width="32.5703125" style="13" customWidth="1"/>
    <col min="9220" max="9472" width="8.7109375" style="13"/>
    <col min="9473" max="9473" width="38.42578125" style="13" customWidth="1"/>
    <col min="9474" max="9474" width="40.7109375" style="13" customWidth="1"/>
    <col min="9475" max="9475" width="32.5703125" style="13" customWidth="1"/>
    <col min="9476" max="9728" width="8.7109375" style="13"/>
    <col min="9729" max="9729" width="38.42578125" style="13" customWidth="1"/>
    <col min="9730" max="9730" width="40.7109375" style="13" customWidth="1"/>
    <col min="9731" max="9731" width="32.5703125" style="13" customWidth="1"/>
    <col min="9732" max="9984" width="8.7109375" style="13"/>
    <col min="9985" max="9985" width="38.42578125" style="13" customWidth="1"/>
    <col min="9986" max="9986" width="40.7109375" style="13" customWidth="1"/>
    <col min="9987" max="9987" width="32.5703125" style="13" customWidth="1"/>
    <col min="9988" max="10240" width="8.7109375" style="13"/>
    <col min="10241" max="10241" width="38.42578125" style="13" customWidth="1"/>
    <col min="10242" max="10242" width="40.7109375" style="13" customWidth="1"/>
    <col min="10243" max="10243" width="32.5703125" style="13" customWidth="1"/>
    <col min="10244" max="10496" width="8.7109375" style="13"/>
    <col min="10497" max="10497" width="38.42578125" style="13" customWidth="1"/>
    <col min="10498" max="10498" width="40.7109375" style="13" customWidth="1"/>
    <col min="10499" max="10499" width="32.5703125" style="13" customWidth="1"/>
    <col min="10500" max="10752" width="8.7109375" style="13"/>
    <col min="10753" max="10753" width="38.42578125" style="13" customWidth="1"/>
    <col min="10754" max="10754" width="40.7109375" style="13" customWidth="1"/>
    <col min="10755" max="10755" width="32.5703125" style="13" customWidth="1"/>
    <col min="10756" max="11008" width="8.7109375" style="13"/>
    <col min="11009" max="11009" width="38.42578125" style="13" customWidth="1"/>
    <col min="11010" max="11010" width="40.7109375" style="13" customWidth="1"/>
    <col min="11011" max="11011" width="32.5703125" style="13" customWidth="1"/>
    <col min="11012" max="11264" width="8.7109375" style="13"/>
    <col min="11265" max="11265" width="38.42578125" style="13" customWidth="1"/>
    <col min="11266" max="11266" width="40.7109375" style="13" customWidth="1"/>
    <col min="11267" max="11267" width="32.5703125" style="13" customWidth="1"/>
    <col min="11268" max="11520" width="8.7109375" style="13"/>
    <col min="11521" max="11521" width="38.42578125" style="13" customWidth="1"/>
    <col min="11522" max="11522" width="40.7109375" style="13" customWidth="1"/>
    <col min="11523" max="11523" width="32.5703125" style="13" customWidth="1"/>
    <col min="11524" max="11776" width="8.7109375" style="13"/>
    <col min="11777" max="11777" width="38.42578125" style="13" customWidth="1"/>
    <col min="11778" max="11778" width="40.7109375" style="13" customWidth="1"/>
    <col min="11779" max="11779" width="32.5703125" style="13" customWidth="1"/>
    <col min="11780" max="12032" width="8.7109375" style="13"/>
    <col min="12033" max="12033" width="38.42578125" style="13" customWidth="1"/>
    <col min="12034" max="12034" width="40.7109375" style="13" customWidth="1"/>
    <col min="12035" max="12035" width="32.5703125" style="13" customWidth="1"/>
    <col min="12036" max="12288" width="8.7109375" style="13"/>
    <col min="12289" max="12289" width="38.42578125" style="13" customWidth="1"/>
    <col min="12290" max="12290" width="40.7109375" style="13" customWidth="1"/>
    <col min="12291" max="12291" width="32.5703125" style="13" customWidth="1"/>
    <col min="12292" max="12544" width="8.7109375" style="13"/>
    <col min="12545" max="12545" width="38.42578125" style="13" customWidth="1"/>
    <col min="12546" max="12546" width="40.7109375" style="13" customWidth="1"/>
    <col min="12547" max="12547" width="32.5703125" style="13" customWidth="1"/>
    <col min="12548" max="12800" width="8.7109375" style="13"/>
    <col min="12801" max="12801" width="38.42578125" style="13" customWidth="1"/>
    <col min="12802" max="12802" width="40.7109375" style="13" customWidth="1"/>
    <col min="12803" max="12803" width="32.5703125" style="13" customWidth="1"/>
    <col min="12804" max="13056" width="8.7109375" style="13"/>
    <col min="13057" max="13057" width="38.42578125" style="13" customWidth="1"/>
    <col min="13058" max="13058" width="40.7109375" style="13" customWidth="1"/>
    <col min="13059" max="13059" width="32.5703125" style="13" customWidth="1"/>
    <col min="13060" max="13312" width="8.7109375" style="13"/>
    <col min="13313" max="13313" width="38.42578125" style="13" customWidth="1"/>
    <col min="13314" max="13314" width="40.7109375" style="13" customWidth="1"/>
    <col min="13315" max="13315" width="32.5703125" style="13" customWidth="1"/>
    <col min="13316" max="13568" width="8.7109375" style="13"/>
    <col min="13569" max="13569" width="38.42578125" style="13" customWidth="1"/>
    <col min="13570" max="13570" width="40.7109375" style="13" customWidth="1"/>
    <col min="13571" max="13571" width="32.5703125" style="13" customWidth="1"/>
    <col min="13572" max="13824" width="8.7109375" style="13"/>
    <col min="13825" max="13825" width="38.42578125" style="13" customWidth="1"/>
    <col min="13826" max="13826" width="40.7109375" style="13" customWidth="1"/>
    <col min="13827" max="13827" width="32.5703125" style="13" customWidth="1"/>
    <col min="13828" max="14080" width="8.7109375" style="13"/>
    <col min="14081" max="14081" width="38.42578125" style="13" customWidth="1"/>
    <col min="14082" max="14082" width="40.7109375" style="13" customWidth="1"/>
    <col min="14083" max="14083" width="32.5703125" style="13" customWidth="1"/>
    <col min="14084" max="14336" width="8.7109375" style="13"/>
    <col min="14337" max="14337" width="38.42578125" style="13" customWidth="1"/>
    <col min="14338" max="14338" width="40.7109375" style="13" customWidth="1"/>
    <col min="14339" max="14339" width="32.5703125" style="13" customWidth="1"/>
    <col min="14340" max="14592" width="8.7109375" style="13"/>
    <col min="14593" max="14593" width="38.42578125" style="13" customWidth="1"/>
    <col min="14594" max="14594" width="40.7109375" style="13" customWidth="1"/>
    <col min="14595" max="14595" width="32.5703125" style="13" customWidth="1"/>
    <col min="14596" max="14848" width="8.7109375" style="13"/>
    <col min="14849" max="14849" width="38.42578125" style="13" customWidth="1"/>
    <col min="14850" max="14850" width="40.7109375" style="13" customWidth="1"/>
    <col min="14851" max="14851" width="32.5703125" style="13" customWidth="1"/>
    <col min="14852" max="15104" width="8.7109375" style="13"/>
    <col min="15105" max="15105" width="38.42578125" style="13" customWidth="1"/>
    <col min="15106" max="15106" width="40.7109375" style="13" customWidth="1"/>
    <col min="15107" max="15107" width="32.5703125" style="13" customWidth="1"/>
    <col min="15108" max="15360" width="8.7109375" style="13"/>
    <col min="15361" max="15361" width="38.42578125" style="13" customWidth="1"/>
    <col min="15362" max="15362" width="40.7109375" style="13" customWidth="1"/>
    <col min="15363" max="15363" width="32.5703125" style="13" customWidth="1"/>
    <col min="15364" max="15616" width="8.7109375" style="13"/>
    <col min="15617" max="15617" width="38.42578125" style="13" customWidth="1"/>
    <col min="15618" max="15618" width="40.7109375" style="13" customWidth="1"/>
    <col min="15619" max="15619" width="32.5703125" style="13" customWidth="1"/>
    <col min="15620" max="15872" width="8.7109375" style="13"/>
    <col min="15873" max="15873" width="38.42578125" style="13" customWidth="1"/>
    <col min="15874" max="15874" width="40.7109375" style="13" customWidth="1"/>
    <col min="15875" max="15875" width="32.5703125" style="13" customWidth="1"/>
    <col min="15876" max="16128" width="8.7109375" style="13"/>
    <col min="16129" max="16129" width="38.42578125" style="13" customWidth="1"/>
    <col min="16130" max="16130" width="40.7109375" style="13" customWidth="1"/>
    <col min="16131" max="16131" width="32.5703125" style="13" customWidth="1"/>
    <col min="16132" max="16383" width="8.7109375" style="13"/>
    <col min="16384" max="16384" width="8.7109375" style="13" customWidth="1"/>
  </cols>
  <sheetData>
    <row r="1" spans="2:7" s="4" customFormat="1" ht="51" customHeight="1">
      <c r="B1" s="1"/>
      <c r="C1" s="2"/>
      <c r="D1" s="12"/>
      <c r="E1" s="12"/>
      <c r="F1" s="11"/>
      <c r="G1" s="11"/>
    </row>
    <row r="2" spans="2:7" s="5" customFormat="1" ht="20.25" customHeight="1">
      <c r="B2" s="34" t="s">
        <v>588</v>
      </c>
      <c r="C2" s="75"/>
      <c r="D2" s="76"/>
      <c r="E2" s="77"/>
      <c r="F2" s="78"/>
      <c r="G2" s="79"/>
    </row>
    <row r="3" spans="2:7" ht="15" customHeight="1">
      <c r="B3" s="175" t="s">
        <v>589</v>
      </c>
      <c r="C3" s="175"/>
      <c r="D3" s="175"/>
      <c r="E3" s="175"/>
      <c r="F3" s="175"/>
      <c r="G3" s="175"/>
    </row>
    <row r="4" spans="2:7" ht="75" customHeight="1">
      <c r="B4" s="80" t="s">
        <v>505</v>
      </c>
      <c r="C4" s="80" t="s">
        <v>590</v>
      </c>
      <c r="D4" s="81" t="s">
        <v>591</v>
      </c>
      <c r="E4" s="82" t="s">
        <v>592</v>
      </c>
      <c r="F4" s="81" t="s">
        <v>593</v>
      </c>
      <c r="G4" s="81" t="s">
        <v>594</v>
      </c>
    </row>
    <row r="5" spans="2:7" ht="25.5">
      <c r="B5" s="83" t="s">
        <v>595</v>
      </c>
      <c r="C5" s="84" t="s">
        <v>596</v>
      </c>
      <c r="D5" s="152" t="s">
        <v>597</v>
      </c>
      <c r="E5" s="153" t="s">
        <v>598</v>
      </c>
      <c r="F5" s="71" t="s">
        <v>599</v>
      </c>
      <c r="G5" s="152"/>
    </row>
    <row r="6" spans="2:7" ht="23.25" customHeight="1">
      <c r="B6" s="83" t="s">
        <v>667</v>
      </c>
      <c r="C6" s="84" t="s">
        <v>596</v>
      </c>
      <c r="D6" s="71" t="s">
        <v>17</v>
      </c>
      <c r="E6" s="71" t="s">
        <v>17</v>
      </c>
      <c r="F6" s="71" t="s">
        <v>599</v>
      </c>
      <c r="G6" s="152"/>
    </row>
    <row r="7" spans="2:7" ht="20.25" customHeight="1">
      <c r="B7" s="84" t="s">
        <v>452</v>
      </c>
      <c r="C7" s="84" t="s">
        <v>596</v>
      </c>
      <c r="D7" s="71" t="s">
        <v>17</v>
      </c>
      <c r="E7" s="71" t="s">
        <v>17</v>
      </c>
      <c r="F7" s="71" t="s">
        <v>599</v>
      </c>
      <c r="G7" s="71"/>
    </row>
    <row r="8" spans="2:7" ht="38.25">
      <c r="B8" s="84" t="s">
        <v>221</v>
      </c>
      <c r="C8" s="84" t="s">
        <v>596</v>
      </c>
      <c r="D8" s="152" t="s">
        <v>600</v>
      </c>
      <c r="E8" s="153" t="s">
        <v>601</v>
      </c>
      <c r="F8" s="155" t="s">
        <v>602</v>
      </c>
      <c r="G8" s="152"/>
    </row>
    <row r="9" spans="2:7" ht="24.75" customHeight="1">
      <c r="B9" s="84" t="s">
        <v>120</v>
      </c>
      <c r="C9" s="84" t="s">
        <v>596</v>
      </c>
      <c r="D9" s="157">
        <v>46387</v>
      </c>
      <c r="E9" s="157">
        <v>46387</v>
      </c>
      <c r="F9" s="71" t="s">
        <v>599</v>
      </c>
      <c r="G9" s="152"/>
    </row>
    <row r="10" spans="2:7" ht="20.25" customHeight="1">
      <c r="B10" s="84" t="s">
        <v>151</v>
      </c>
      <c r="C10" s="84" t="s">
        <v>596</v>
      </c>
      <c r="D10" s="71" t="s">
        <v>17</v>
      </c>
      <c r="E10" s="71" t="s">
        <v>17</v>
      </c>
      <c r="F10" s="71" t="s">
        <v>599</v>
      </c>
      <c r="G10" s="71"/>
    </row>
    <row r="11" spans="2:7" ht="20.25" customHeight="1">
      <c r="B11" s="84" t="s">
        <v>269</v>
      </c>
      <c r="C11" s="84" t="s">
        <v>596</v>
      </c>
      <c r="D11" s="71" t="s">
        <v>17</v>
      </c>
      <c r="E11" s="71" t="s">
        <v>17</v>
      </c>
      <c r="F11" s="71" t="s">
        <v>599</v>
      </c>
      <c r="G11" s="71"/>
    </row>
    <row r="12" spans="2:7" ht="20.25" customHeight="1">
      <c r="B12" s="84" t="s">
        <v>70</v>
      </c>
      <c r="C12" s="84" t="s">
        <v>596</v>
      </c>
      <c r="D12" s="157">
        <v>46295</v>
      </c>
      <c r="E12" s="157">
        <v>46295</v>
      </c>
      <c r="F12" s="71" t="s">
        <v>599</v>
      </c>
      <c r="G12" s="71"/>
    </row>
    <row r="13" spans="2:7" ht="20.25" customHeight="1">
      <c r="B13" s="84" t="s">
        <v>196</v>
      </c>
      <c r="C13" s="84" t="s">
        <v>603</v>
      </c>
      <c r="D13" s="71" t="s">
        <v>17</v>
      </c>
      <c r="E13" s="71" t="s">
        <v>17</v>
      </c>
      <c r="F13" s="71" t="s">
        <v>599</v>
      </c>
      <c r="G13" s="71"/>
    </row>
    <row r="14" spans="2:7" ht="20.25" customHeight="1">
      <c r="B14" s="84" t="s">
        <v>492</v>
      </c>
      <c r="C14" s="84" t="s">
        <v>596</v>
      </c>
      <c r="D14" s="71" t="s">
        <v>17</v>
      </c>
      <c r="E14" s="71" t="s">
        <v>17</v>
      </c>
      <c r="F14" s="71" t="s">
        <v>599</v>
      </c>
      <c r="G14" s="71"/>
    </row>
    <row r="15" spans="2:7" ht="20.25" customHeight="1">
      <c r="B15" s="84" t="s">
        <v>300</v>
      </c>
      <c r="C15" s="84" t="s">
        <v>596</v>
      </c>
      <c r="D15" s="71" t="s">
        <v>17</v>
      </c>
      <c r="E15" s="71" t="s">
        <v>17</v>
      </c>
      <c r="F15" s="71" t="s">
        <v>599</v>
      </c>
      <c r="G15" s="71"/>
    </row>
    <row r="16" spans="2:7" ht="25.5">
      <c r="B16" s="84" t="s">
        <v>377</v>
      </c>
      <c r="C16" s="84" t="s">
        <v>596</v>
      </c>
      <c r="D16" s="71" t="s">
        <v>17</v>
      </c>
      <c r="E16" s="153" t="s">
        <v>604</v>
      </c>
      <c r="F16" s="71" t="s">
        <v>599</v>
      </c>
      <c r="G16" s="71"/>
    </row>
    <row r="17" spans="2:7" ht="25.5">
      <c r="B17" s="84" t="s">
        <v>94</v>
      </c>
      <c r="C17" s="84" t="s">
        <v>605</v>
      </c>
      <c r="D17" s="157">
        <v>46660</v>
      </c>
      <c r="E17" s="153" t="s">
        <v>606</v>
      </c>
      <c r="F17" s="152" t="s">
        <v>607</v>
      </c>
      <c r="G17" s="71"/>
    </row>
    <row r="18" spans="2:7" ht="20.25" customHeight="1">
      <c r="B18" s="84" t="s">
        <v>669</v>
      </c>
      <c r="C18" s="84" t="s">
        <v>596</v>
      </c>
      <c r="D18" s="71" t="s">
        <v>17</v>
      </c>
      <c r="E18" s="71" t="s">
        <v>17</v>
      </c>
      <c r="F18" s="71" t="s">
        <v>599</v>
      </c>
      <c r="G18" s="71"/>
    </row>
    <row r="19" spans="2:7" ht="25.5">
      <c r="B19" s="84" t="s">
        <v>290</v>
      </c>
      <c r="C19" s="84" t="s">
        <v>596</v>
      </c>
      <c r="D19" s="152" t="s">
        <v>608</v>
      </c>
      <c r="E19" s="153" t="s">
        <v>609</v>
      </c>
      <c r="F19" s="71" t="s">
        <v>599</v>
      </c>
      <c r="G19" s="71"/>
    </row>
    <row r="20" spans="2:7" ht="25.5">
      <c r="B20" s="84" t="s">
        <v>548</v>
      </c>
      <c r="C20" s="84" t="s">
        <v>596</v>
      </c>
      <c r="D20" s="152" t="s">
        <v>610</v>
      </c>
      <c r="E20" s="152" t="s">
        <v>611</v>
      </c>
      <c r="F20" s="71" t="s">
        <v>599</v>
      </c>
      <c r="G20" s="71"/>
    </row>
    <row r="21" spans="2:7" ht="20.25" customHeight="1">
      <c r="B21" s="84" t="s">
        <v>75</v>
      </c>
      <c r="C21" s="84" t="s">
        <v>596</v>
      </c>
      <c r="D21" s="71" t="s">
        <v>17</v>
      </c>
      <c r="E21" s="71" t="s">
        <v>17</v>
      </c>
      <c r="F21" s="71" t="s">
        <v>599</v>
      </c>
      <c r="G21" s="71"/>
    </row>
    <row r="22" spans="2:7" ht="25.5">
      <c r="B22" s="73" t="s">
        <v>144</v>
      </c>
      <c r="C22" s="84" t="s">
        <v>612</v>
      </c>
      <c r="D22" s="157">
        <v>46297</v>
      </c>
      <c r="E22" s="153" t="s">
        <v>613</v>
      </c>
      <c r="F22" s="152" t="s">
        <v>614</v>
      </c>
      <c r="G22" s="71"/>
    </row>
    <row r="23" spans="2:7" ht="38.25">
      <c r="B23" s="73" t="s">
        <v>81</v>
      </c>
      <c r="C23" s="84" t="s">
        <v>596</v>
      </c>
      <c r="D23" s="71" t="s">
        <v>17</v>
      </c>
      <c r="E23" s="153" t="s">
        <v>615</v>
      </c>
      <c r="F23" s="71" t="s">
        <v>599</v>
      </c>
      <c r="G23" s="71"/>
    </row>
    <row r="24" spans="2:7" ht="20.25" customHeight="1">
      <c r="B24" s="73" t="s">
        <v>249</v>
      </c>
      <c r="C24" s="84" t="s">
        <v>616</v>
      </c>
      <c r="D24" s="157">
        <v>46387</v>
      </c>
      <c r="E24" s="157">
        <v>46387</v>
      </c>
      <c r="F24" s="71" t="s">
        <v>599</v>
      </c>
      <c r="G24" s="71"/>
    </row>
    <row r="25" spans="2:7" ht="25.5">
      <c r="B25" s="73" t="s">
        <v>440</v>
      </c>
      <c r="C25" s="84" t="s">
        <v>596</v>
      </c>
      <c r="D25" s="71" t="s">
        <v>17</v>
      </c>
      <c r="E25" s="153" t="s">
        <v>617</v>
      </c>
      <c r="F25" s="71" t="s">
        <v>599</v>
      </c>
      <c r="G25" s="71"/>
    </row>
    <row r="26" spans="2:7" ht="20.25" customHeight="1">
      <c r="B26" s="73" t="s">
        <v>463</v>
      </c>
      <c r="C26" s="84" t="s">
        <v>596</v>
      </c>
      <c r="D26" s="71" t="s">
        <v>17</v>
      </c>
      <c r="E26" s="71" t="s">
        <v>17</v>
      </c>
      <c r="F26" s="71" t="s">
        <v>599</v>
      </c>
      <c r="G26" s="71"/>
    </row>
    <row r="27" spans="2:7" ht="20.25" customHeight="1">
      <c r="B27" s="84" t="s">
        <v>108</v>
      </c>
      <c r="C27" s="84" t="s">
        <v>603</v>
      </c>
      <c r="D27" s="71" t="s">
        <v>17</v>
      </c>
      <c r="E27" s="71" t="s">
        <v>17</v>
      </c>
      <c r="F27" s="71" t="s">
        <v>599</v>
      </c>
      <c r="G27" s="71"/>
    </row>
    <row r="28" spans="2:7" ht="20.25" customHeight="1">
      <c r="B28" s="73" t="s">
        <v>572</v>
      </c>
      <c r="C28" s="84" t="s">
        <v>596</v>
      </c>
      <c r="D28" s="71" t="s">
        <v>17</v>
      </c>
      <c r="E28" s="71" t="s">
        <v>17</v>
      </c>
      <c r="F28" s="71" t="s">
        <v>599</v>
      </c>
      <c r="G28" s="71"/>
    </row>
    <row r="29" spans="2:7" ht="20.25" customHeight="1">
      <c r="B29" s="73" t="s">
        <v>575</v>
      </c>
      <c r="C29" s="84" t="s">
        <v>596</v>
      </c>
      <c r="D29" s="71" t="s">
        <v>17</v>
      </c>
      <c r="E29" s="71" t="s">
        <v>17</v>
      </c>
      <c r="F29" s="71" t="s">
        <v>599</v>
      </c>
      <c r="G29" s="71"/>
    </row>
    <row r="30" spans="2:7" ht="20.25" customHeight="1">
      <c r="B30" s="73" t="s">
        <v>278</v>
      </c>
      <c r="C30" s="84" t="s">
        <v>618</v>
      </c>
      <c r="D30" s="71" t="s">
        <v>17</v>
      </c>
      <c r="E30" s="71" t="s">
        <v>17</v>
      </c>
      <c r="F30" s="71" t="s">
        <v>599</v>
      </c>
      <c r="G30" s="71"/>
    </row>
    <row r="31" spans="2:7" ht="20.25" customHeight="1">
      <c r="B31" s="73" t="s">
        <v>125</v>
      </c>
      <c r="C31" s="84" t="s">
        <v>596</v>
      </c>
      <c r="D31" s="71" t="s">
        <v>17</v>
      </c>
      <c r="E31" s="71" t="s">
        <v>17</v>
      </c>
      <c r="F31" s="71" t="s">
        <v>599</v>
      </c>
      <c r="G31" s="33"/>
    </row>
    <row r="32" spans="2:7" ht="20.25" customHeight="1">
      <c r="B32" s="73" t="s">
        <v>161</v>
      </c>
      <c r="C32" s="85" t="s">
        <v>596</v>
      </c>
      <c r="D32" s="71" t="s">
        <v>17</v>
      </c>
      <c r="E32" s="71" t="s">
        <v>17</v>
      </c>
      <c r="F32" s="71" t="s">
        <v>599</v>
      </c>
      <c r="G32" s="33"/>
    </row>
    <row r="33" spans="2:7" ht="20.25" customHeight="1">
      <c r="B33" s="73" t="s">
        <v>316</v>
      </c>
      <c r="C33" s="84" t="s">
        <v>596</v>
      </c>
      <c r="D33" s="71" t="s">
        <v>17</v>
      </c>
      <c r="E33" s="71" t="s">
        <v>17</v>
      </c>
      <c r="F33" s="71" t="s">
        <v>599</v>
      </c>
      <c r="G33" s="33"/>
    </row>
    <row r="34" spans="2:7" ht="20.25" customHeight="1">
      <c r="B34" s="73" t="s">
        <v>585</v>
      </c>
      <c r="C34" s="85" t="s">
        <v>616</v>
      </c>
      <c r="D34" s="158">
        <v>46507</v>
      </c>
      <c r="E34" s="158">
        <v>46507</v>
      </c>
      <c r="F34" s="71" t="s">
        <v>599</v>
      </c>
      <c r="G34" s="33"/>
    </row>
    <row r="35" spans="2:7" ht="20.25" customHeight="1">
      <c r="B35" s="87"/>
      <c r="C35" s="87"/>
      <c r="D35" s="88"/>
      <c r="E35" s="89"/>
      <c r="F35" s="88"/>
      <c r="G35" s="88"/>
    </row>
    <row r="36" spans="2:7" ht="20.25" customHeight="1">
      <c r="B36" s="85"/>
      <c r="C36" s="85"/>
      <c r="D36" s="33"/>
      <c r="E36" s="86"/>
      <c r="F36" s="33"/>
      <c r="G36" s="33"/>
    </row>
    <row r="37" spans="2:7" ht="20.25" customHeight="1">
      <c r="B37" s="87"/>
      <c r="C37" s="87"/>
      <c r="D37" s="88"/>
      <c r="E37" s="89"/>
      <c r="F37" s="88"/>
      <c r="G37" s="88"/>
    </row>
  </sheetData>
  <mergeCells count="1">
    <mergeCell ref="B3:G3"/>
  </mergeCells>
  <pageMargins left="0.25" right="0.25" top="0.25" bottom="0.75" header="0.3" footer="0.3"/>
  <pageSetup scale="62" fitToHeight="0" orientation="portrait" horizontalDpi="1200" verticalDpi="1200" r:id="rId1"/>
  <headerFooter>
    <oddFooter>&amp;L&amp;"Calibre,Regular"&amp;6Prepared By CBRE Furniture Advisory Services&amp;R&amp;"Calibre,Regular"&amp;6Page &amp;P of &amp;N
Printed: &amp;D
&amp;A
&amp;Z&amp;F</oddFooter>
  </headerFooter>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3">
    <pageSetUpPr fitToPage="1"/>
  </sheetPr>
  <dimension ref="B1:B35"/>
  <sheetViews>
    <sheetView tabSelected="1" zoomScaleNormal="100" workbookViewId="0">
      <pane ySplit="3" topLeftCell="A17" activePane="bottomLeft" state="frozen"/>
      <selection pane="bottomLeft" activeCell="B30" sqref="B30"/>
    </sheetView>
  </sheetViews>
  <sheetFormatPr defaultColWidth="9.140625" defaultRowHeight="12.75"/>
  <cols>
    <col min="1" max="1" width="9.140625" style="9"/>
    <col min="2" max="2" width="144.7109375" style="17" customWidth="1"/>
    <col min="3" max="16384" width="9.140625" style="9"/>
  </cols>
  <sheetData>
    <row r="1" spans="2:2" s="4" customFormat="1" ht="50.45" customHeight="1">
      <c r="B1" s="16"/>
    </row>
    <row r="2" spans="2:2" s="5" customFormat="1" ht="20.25" customHeight="1">
      <c r="B2" s="90" t="s">
        <v>619</v>
      </c>
    </row>
    <row r="3" spans="2:2" s="8" customFormat="1" ht="15" customHeight="1">
      <c r="B3" s="91" t="s">
        <v>620</v>
      </c>
    </row>
    <row r="4" spans="2:2" ht="20.25" customHeight="1">
      <c r="B4" s="160" t="s">
        <v>621</v>
      </c>
    </row>
    <row r="5" spans="2:2" ht="20.25" customHeight="1">
      <c r="B5" s="161" t="s">
        <v>622</v>
      </c>
    </row>
    <row r="6" spans="2:2" ht="26.25">
      <c r="B6" s="162" t="s">
        <v>623</v>
      </c>
    </row>
    <row r="7" spans="2:2" ht="39">
      <c r="B7" s="162" t="s">
        <v>624</v>
      </c>
    </row>
    <row r="8" spans="2:2" ht="20.25" customHeight="1">
      <c r="B8" s="162" t="s">
        <v>625</v>
      </c>
    </row>
    <row r="9" spans="2:2" ht="20.25" customHeight="1">
      <c r="B9" s="161" t="s">
        <v>626</v>
      </c>
    </row>
    <row r="10" spans="2:2" ht="20.25" customHeight="1">
      <c r="B10" s="162" t="s">
        <v>627</v>
      </c>
    </row>
    <row r="11" spans="2:2" ht="20.25" customHeight="1">
      <c r="B11" s="162" t="s">
        <v>628</v>
      </c>
    </row>
    <row r="12" spans="2:2" ht="20.25" customHeight="1">
      <c r="B12" s="161" t="s">
        <v>629</v>
      </c>
    </row>
    <row r="13" spans="2:2" ht="20.25" customHeight="1">
      <c r="B13" s="162" t="s">
        <v>630</v>
      </c>
    </row>
    <row r="14" spans="2:2" ht="20.25" customHeight="1">
      <c r="B14" s="162" t="s">
        <v>631</v>
      </c>
    </row>
    <row r="15" spans="2:2" ht="20.25" customHeight="1">
      <c r="B15" s="161" t="s">
        <v>632</v>
      </c>
    </row>
    <row r="16" spans="2:2" ht="20.25" customHeight="1">
      <c r="B16" s="161" t="s">
        <v>633</v>
      </c>
    </row>
    <row r="17" spans="2:2" ht="20.25" customHeight="1">
      <c r="B17" s="162" t="s">
        <v>634</v>
      </c>
    </row>
    <row r="18" spans="2:2" ht="20.25" customHeight="1">
      <c r="B18" s="162" t="s">
        <v>635</v>
      </c>
    </row>
    <row r="19" spans="2:2" ht="20.25" customHeight="1">
      <c r="B19" s="161" t="s">
        <v>636</v>
      </c>
    </row>
    <row r="20" spans="2:2" ht="20.25" customHeight="1">
      <c r="B20" s="162" t="s">
        <v>637</v>
      </c>
    </row>
    <row r="21" spans="2:2" ht="20.25" customHeight="1">
      <c r="B21" s="162" t="s">
        <v>631</v>
      </c>
    </row>
    <row r="22" spans="2:2" ht="20.25" customHeight="1">
      <c r="B22" s="161" t="s">
        <v>638</v>
      </c>
    </row>
    <row r="23" spans="2:2" ht="25.5">
      <c r="B23" s="161" t="s">
        <v>639</v>
      </c>
    </row>
    <row r="24" spans="2:2" ht="20.25" customHeight="1">
      <c r="B24" s="161" t="s">
        <v>640</v>
      </c>
    </row>
    <row r="25" spans="2:2" ht="20.25" customHeight="1">
      <c r="B25" s="161" t="s">
        <v>641</v>
      </c>
    </row>
    <row r="26" spans="2:2" ht="20.25" customHeight="1">
      <c r="B26" s="92" t="s">
        <v>724</v>
      </c>
    </row>
    <row r="27" spans="2:2" ht="20.25" customHeight="1">
      <c r="B27" s="92"/>
    </row>
    <row r="28" spans="2:2" ht="20.25" customHeight="1">
      <c r="B28" s="92"/>
    </row>
    <row r="29" spans="2:2" ht="20.25" customHeight="1">
      <c r="B29" s="92"/>
    </row>
    <row r="30" spans="2:2" ht="20.25" customHeight="1">
      <c r="B30" s="92"/>
    </row>
    <row r="31" spans="2:2" ht="20.25" customHeight="1">
      <c r="B31" s="92"/>
    </row>
    <row r="32" spans="2:2" ht="20.25" customHeight="1">
      <c r="B32" s="92"/>
    </row>
    <row r="33" spans="2:2" ht="20.25" customHeight="1">
      <c r="B33" s="32"/>
    </row>
    <row r="34" spans="2:2" ht="20.25" customHeight="1">
      <c r="B34" s="32"/>
    </row>
    <row r="35" spans="2:2" ht="20.25" customHeight="1">
      <c r="B35" s="32"/>
    </row>
  </sheetData>
  <pageMargins left="0.25" right="0.25" top="0.25" bottom="0.75" header="0.3" footer="0.3"/>
  <pageSetup scale="99" fitToHeight="0" orientation="portrait" horizontalDpi="1200" verticalDpi="1200" r:id="rId1"/>
  <headerFooter>
    <oddFooter>&amp;L&amp;"Calibre,Regular"&amp;6Prepared By CBRE Furniture Advisory Services&amp;R&amp;"Calibre,Regular"&amp;6Page &amp;P of &amp;N
Printed: &amp;D
&amp;A
&amp;Z&amp;F</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CC241-72BC-496E-885A-CA33BCC96B49}">
  <sheetPr>
    <pageSetUpPr fitToPage="1"/>
  </sheetPr>
  <dimension ref="A1:H14"/>
  <sheetViews>
    <sheetView zoomScaleNormal="100" workbookViewId="0">
      <pane ySplit="3" topLeftCell="A4" activePane="bottomLeft" state="frozen"/>
      <selection pane="bottomLeft" activeCell="E7" sqref="E7"/>
    </sheetView>
  </sheetViews>
  <sheetFormatPr defaultColWidth="9.140625" defaultRowHeight="12.75"/>
  <cols>
    <col min="1" max="1" width="9.140625" style="9"/>
    <col min="2" max="2" width="4.28515625" style="9" customWidth="1"/>
    <col min="3" max="3" width="85.28515625" style="17" customWidth="1"/>
    <col min="4" max="16384" width="9.140625" style="9"/>
  </cols>
  <sheetData>
    <row r="1" spans="1:8" s="4" customFormat="1" ht="50.45" customHeight="1">
      <c r="C1" s="16"/>
    </row>
    <row r="2" spans="1:8" s="5" customFormat="1" ht="20.25" customHeight="1">
      <c r="C2" s="90" t="s">
        <v>642</v>
      </c>
    </row>
    <row r="3" spans="1:8" s="8" customFormat="1" ht="15" customHeight="1">
      <c r="A3" s="5"/>
      <c r="B3" s="5"/>
      <c r="C3" s="94"/>
    </row>
    <row r="4" spans="1:8" ht="20.25" customHeight="1" thickBot="1">
      <c r="A4" s="5"/>
      <c r="B4" s="5"/>
      <c r="C4" s="176" t="s">
        <v>643</v>
      </c>
      <c r="D4" s="93"/>
      <c r="E4" s="93"/>
      <c r="F4" s="93"/>
      <c r="G4" s="93"/>
      <c r="H4" s="93"/>
    </row>
    <row r="5" spans="1:8" ht="20.25" customHeight="1" thickBot="1">
      <c r="B5" s="164" t="s">
        <v>687</v>
      </c>
      <c r="C5" s="176"/>
      <c r="D5" s="93"/>
      <c r="E5" s="93"/>
      <c r="F5" s="93"/>
      <c r="G5" s="93"/>
      <c r="H5" s="93"/>
    </row>
    <row r="6" spans="1:8" ht="20.25" customHeight="1">
      <c r="C6" s="176"/>
      <c r="D6" s="93"/>
      <c r="E6" s="93"/>
      <c r="F6" s="93"/>
      <c r="G6" s="93"/>
      <c r="H6" s="93"/>
    </row>
    <row r="7" spans="1:8" ht="20.25" customHeight="1"/>
    <row r="9" spans="1:8" ht="13.15" customHeight="1">
      <c r="C9" s="176" t="s">
        <v>644</v>
      </c>
    </row>
    <row r="10" spans="1:8" ht="13.15" customHeight="1">
      <c r="C10" s="176"/>
    </row>
    <row r="11" spans="1:8" ht="13.15" customHeight="1">
      <c r="C11" s="176"/>
    </row>
    <row r="12" spans="1:8">
      <c r="C12" s="176"/>
    </row>
    <row r="13" spans="1:8">
      <c r="C13" s="176"/>
    </row>
    <row r="14" spans="1:8">
      <c r="C14" s="176"/>
    </row>
  </sheetData>
  <mergeCells count="2">
    <mergeCell ref="C9:C14"/>
    <mergeCell ref="C4:C6"/>
  </mergeCells>
  <pageMargins left="0.25" right="0.25" top="0.25" bottom="0.75" header="0.3" footer="0.3"/>
  <pageSetup scale="99" fitToHeight="0" orientation="portrait" horizontalDpi="1200" verticalDpi="1200" r:id="rId1"/>
  <headerFooter>
    <oddFooter>&amp;L&amp;"Calibre,Regular"&amp;6Prepared By CBRE Furniture Advisory Services&amp;R&amp;"Calibre,Regular"&amp;6Page &amp;P of &amp;N
Printed: &amp;D
&amp;A
&amp;Z&amp;F</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F228164AB6600469805B1F2A50A4352" ma:contentTypeVersion="23" ma:contentTypeDescription="Create a new document." ma:contentTypeScope="" ma:versionID="cc3cd4d6089ffeb6a46eb28db7ba42d3">
  <xsd:schema xmlns:xsd="http://www.w3.org/2001/XMLSchema" xmlns:xs="http://www.w3.org/2001/XMLSchema" xmlns:p="http://schemas.microsoft.com/office/2006/metadata/properties" xmlns:ns2="3c9812a9-bd7a-42b1-bdff-3841afa67013" xmlns:ns3="da1c5dca-9d87-42d7-9bd3-e2dfe03b99d3" targetNamespace="http://schemas.microsoft.com/office/2006/metadata/properties" ma:root="true" ma:fieldsID="524fa5402f93829a9ded912190679db7" ns2:_="" ns3:_="">
    <xsd:import namespace="3c9812a9-bd7a-42b1-bdff-3841afa67013"/>
    <xsd:import namespace="da1c5dca-9d87-42d7-9bd3-e2dfe03b99d3"/>
    <xsd:element name="properties">
      <xsd:complexType>
        <xsd:sequence>
          <xsd:element name="documentManagement">
            <xsd:complexType>
              <xsd:all>
                <xsd:element ref="ns2:Date" minOccurs="0"/>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2:MediaLengthInSeconds" minOccurs="0"/>
                <xsd:element ref="ns2:lcf76f155ced4ddcb4097134ff3c332f" minOccurs="0"/>
                <xsd:element ref="ns3: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9812a9-bd7a-42b1-bdff-3841afa67013" elementFormDefault="qualified">
    <xsd:import namespace="http://schemas.microsoft.com/office/2006/documentManagement/types"/>
    <xsd:import namespace="http://schemas.microsoft.com/office/infopath/2007/PartnerControls"/>
    <xsd:element name="Date" ma:index="8" nillable="true" ma:displayName="Date" ma:format="DateOnly" ma:internalName="Date">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AutoTags" ma:index="11" nillable="true" ma:displayName="MediaServiceAutoTags"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9423294a-7374-415b-b669-d80099fd0b56"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a1c5dca-9d87-42d7-9bd3-e2dfe03b99d3"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1997d371-1f53-414e-ac48-d761c9805635}" ma:internalName="TaxCatchAll" ma:showField="CatchAllData" ma:web="da1c5dca-9d87-42d7-9bd3-e2dfe03b99d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SharedWithUsers xmlns="da1c5dca-9d87-42d7-9bd3-e2dfe03b99d3">
      <UserInfo>
        <DisplayName>Deignan, Julie @ Chicago-Downtown</DisplayName>
        <AccountId>21</AccountId>
        <AccountType/>
      </UserInfo>
      <UserInfo>
        <DisplayName>Maziarz, Kim @ Chicago</DisplayName>
        <AccountId>16</AccountId>
        <AccountType/>
      </UserInfo>
    </SharedWithUsers>
    <Date xmlns="3c9812a9-bd7a-42b1-bdff-3841afa67013" xsi:nil="true"/>
    <TaxCatchAll xmlns="da1c5dca-9d87-42d7-9bd3-e2dfe03b99d3" xsi:nil="true"/>
    <lcf76f155ced4ddcb4097134ff3c332f xmlns="3c9812a9-bd7a-42b1-bdff-3841afa67013">
      <Terms xmlns="http://schemas.microsoft.com/office/infopath/2007/PartnerControls"/>
    </lcf76f155ced4ddcb4097134ff3c332f>
  </documentManagement>
</p:properties>
</file>

<file path=customXml/item5.xml>��
</file>

<file path=customXml/itemProps1.xml><?xml version="1.0" encoding="utf-8"?>
<ds:datastoreItem xmlns:ds="http://schemas.openxmlformats.org/officeDocument/2006/customXml" ds:itemID="{30A75820-AD49-49B2-8836-C223FEBEB02B}">
  <ds:schemaRefs>
    <ds:schemaRef ds:uri="http://schemas.microsoft.com/office/2006/metadata/longProperties"/>
  </ds:schemaRefs>
</ds:datastoreItem>
</file>

<file path=customXml/itemProps2.xml><?xml version="1.0" encoding="utf-8"?>
<ds:datastoreItem xmlns:ds="http://schemas.openxmlformats.org/officeDocument/2006/customXml" ds:itemID="{C891C87B-AA14-40DD-8BD4-5BAF5A68045A}">
  <ds:schemaRefs>
    <ds:schemaRef ds:uri="http://schemas.microsoft.com/sharepoint/v3/contenttype/forms"/>
  </ds:schemaRefs>
</ds:datastoreItem>
</file>

<file path=customXml/itemProps3.xml><?xml version="1.0" encoding="utf-8"?>
<ds:datastoreItem xmlns:ds="http://schemas.openxmlformats.org/officeDocument/2006/customXml" ds:itemID="{2F24E606-8FD7-40C1-9F1B-ABB7F6242D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9812a9-bd7a-42b1-bdff-3841afa67013"/>
    <ds:schemaRef ds:uri="da1c5dca-9d87-42d7-9bd3-e2dfe03b99d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CF9342B-6409-463B-A942-05AB02CE1497}">
  <ds:schemaRefs>
    <ds:schemaRef ds:uri="http://schemas.microsoft.com/office/2006/metadata/properties"/>
    <ds:schemaRef ds:uri="http://schemas.microsoft.com/office/infopath/2007/PartnerControls"/>
    <ds:schemaRef ds:uri="da1c5dca-9d87-42d7-9bd3-e2dfe03b99d3"/>
    <ds:schemaRef ds:uri="3c9812a9-bd7a-42b1-bdff-3841afa67013"/>
  </ds:schemaRefs>
</ds:datastoreItem>
</file>

<file path=customXml/itemProps5.xml><?xml version="1.0" encoding="utf-8"?>
<ds:datastoreItem xmlns:ds="http://schemas.openxmlformats.org/officeDocument/2006/customXml" ds:itemID="{86E70AE0-E544-4063-9314-4B7FEA979F8B}">
  <ds:schemaRefs>
    <ds:schemaRef ds:uri="http://schemas.microsoft.com/DataMashup"/>
  </ds:schemaRefs>
</ds:datastoreItem>
</file>

<file path=docMetadata/LabelInfo.xml><?xml version="1.0" encoding="utf-8"?>
<clbl:labelList xmlns:clbl="http://schemas.microsoft.com/office/2020/mipLabelMetadata">
  <clbl:label id="{0159e9d0-09a0-4edf-96ba-a3deea363c28}" enabled="0" method="" siteId="{0159e9d0-09a0-4edf-96ba-a3deea363c28}" removed="1"/>
  <clbl:label id="{b1b86c14-7a6f-495c-8ad3-202986669410}" enabled="1" method="Standard" siteId="{2596038f-3ea4-4f0c-aed1-066eb6544c3b}"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12</vt:i4>
      </vt:variant>
    </vt:vector>
  </HeadingPairs>
  <TitlesOfParts>
    <vt:vector size="18" baseType="lpstr">
      <vt:lpstr>1. Qualitative RFP Form</vt:lpstr>
      <vt:lpstr>2. Specifications</vt:lpstr>
      <vt:lpstr>3. Discount Summary</vt:lpstr>
      <vt:lpstr>4. GPO Summary</vt:lpstr>
      <vt:lpstr>5. Bidder Notes+Clarification </vt:lpstr>
      <vt:lpstr>6. Accept T&amp;Cs</vt:lpstr>
      <vt:lpstr>'1. Qualitative RFP Form'!Print_Area</vt:lpstr>
      <vt:lpstr>'2. Specifications'!Print_Area</vt:lpstr>
      <vt:lpstr>'3. Discount Summary'!Print_Area</vt:lpstr>
      <vt:lpstr>'4. GPO Summary'!Print_Area</vt:lpstr>
      <vt:lpstr>'5. Bidder Notes+Clarification '!Print_Area</vt:lpstr>
      <vt:lpstr>'6. Accept T&amp;Cs'!Print_Area</vt:lpstr>
      <vt:lpstr>'1. Qualitative RFP Form'!Print_Titles</vt:lpstr>
      <vt:lpstr>'2. Specifications'!Print_Titles</vt:lpstr>
      <vt:lpstr>'3. Discount Summary'!Print_Titles</vt:lpstr>
      <vt:lpstr>'4. GPO Summary'!Print_Titles</vt:lpstr>
      <vt:lpstr>'5. Bidder Notes+Clarification '!Print_Titles</vt:lpstr>
      <vt:lpstr>'6. Accept T&amp;Cs'!Print_Titles</vt:lpstr>
    </vt:vector>
  </TitlesOfParts>
  <Manager/>
  <Company>Corgan Associates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Tara Robertson Lenney</dc:creator>
  <cp:keywords/>
  <dc:description/>
  <cp:lastModifiedBy>Laura Troman</cp:lastModifiedBy>
  <cp:revision/>
  <cp:lastPrinted>2026-05-14T15:06:36Z</cp:lastPrinted>
  <dcterms:created xsi:type="dcterms:W3CDTF">2006-03-20T14:23:38Z</dcterms:created>
  <dcterms:modified xsi:type="dcterms:W3CDTF">2026-05-15T17:20:32Z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isplay_urn:schemas-microsoft-com:office:office#SharedWithUsers">
    <vt:lpwstr>Deignan, Julie @ Chicago-Downtown;Maziarz, Kim @ Chicago</vt:lpwstr>
  </property>
  <property fmtid="{D5CDD505-2E9C-101B-9397-08002B2CF9AE}" pid="3" name="SharedWithUsers">
    <vt:lpwstr>21;#Deignan, Julie @ Chicago-Downtown;#16;#Maziarz, Kim @ Chicago</vt:lpwstr>
  </property>
  <property fmtid="{D5CDD505-2E9C-101B-9397-08002B2CF9AE}" pid="4" name="ContentTypeId">
    <vt:lpwstr>0x010100DF228164AB6600469805B1F2A50A4352</vt:lpwstr>
  </property>
  <property fmtid="{D5CDD505-2E9C-101B-9397-08002B2CF9AE}" pid="5" name="MediaServiceImageTags">
    <vt:lpwstr/>
  </property>
</Properties>
</file>